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Lisez-Moi" sheetId="1" state="visible" r:id="rId3"/>
    <sheet name="BPU_Corps d'état B" sheetId="2" state="visible" r:id="rId4"/>
    <sheet name="DQE_remplissage_automatique" sheetId="3" state="visible" r:id="rId5"/>
  </sheets>
  <definedNames>
    <definedName function="false" hidden="false" localSheetId="1" name="_xlnm.Print_Area" vbProcedure="false">'BPU_Corps d''état B'!$A$1:$E$656</definedName>
    <definedName function="false" hidden="false" localSheetId="2" name="_xlnm.Print_Area" vbProcedure="false">DQE_remplissage_automatique!$A$1:$G$651</definedName>
    <definedName function="false" hidden="false" localSheetId="0" name="_xlnm.Print_Area" vbProcedure="false">'Lisez-Moi'!$A$1:$N$23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<sst xmlns="http://schemas.openxmlformats.org/spreadsheetml/2006/main" count="2703" uniqueCount="766">
  <si>
    <t xml:space="preserve">Règles de saisie du BPU</t>
  </si>
  <si>
    <t xml:space="preserve">Zone de saisie pour le soumissionnaire</t>
  </si>
  <si>
    <r>
      <rPr>
        <b val="true"/>
        <u val="single"/>
        <sz val="10"/>
        <rFont val="Times New Roman"/>
        <family val="1"/>
        <charset val="1"/>
      </rPr>
      <t xml:space="preserve">Toutes</t>
    </r>
    <r>
      <rPr>
        <sz val="10"/>
        <rFont val="Times New Roman"/>
        <family val="1"/>
        <charset val="1"/>
      </rPr>
      <t xml:space="preserve"> les zones de saisie en vert dans l'onglet BPU doivent être renseignées par le candidat</t>
    </r>
  </si>
  <si>
    <t xml:space="preserve">Prix à indiquer</t>
  </si>
  <si>
    <t xml:space="preserve">1) Les valeurs des prix HT à renseigner doivent être:</t>
  </si>
  <si>
    <r>
      <rPr>
        <b val="true"/>
        <sz val="10"/>
        <rFont val="Times New Roman"/>
        <family val="1"/>
        <charset val="1"/>
      </rPr>
      <t xml:space="preserve">- Soit "0" (Zéro)</t>
    </r>
    <r>
      <rPr>
        <sz val="10"/>
        <rFont val="Times New Roman"/>
        <family val="1"/>
        <charset val="1"/>
      </rPr>
      <t xml:space="preserve"> : le soumissionnaire indique que la prestation est éffectuée mais non facturée</t>
    </r>
  </si>
  <si>
    <r>
      <rPr>
        <b val="true"/>
        <sz val="10"/>
        <rFont val="Times New Roman"/>
        <family val="1"/>
        <charset val="1"/>
      </rPr>
      <t xml:space="preserve">- Soit une valeur décimale strictement supérieure à 0</t>
    </r>
    <r>
      <rPr>
        <sz val="10"/>
        <rFont val="Times New Roman"/>
        <family val="1"/>
        <charset val="1"/>
      </rPr>
      <t xml:space="preserve"> (les centièmes d'euros sont autorisés)</t>
    </r>
  </si>
  <si>
    <t xml:space="preserve">2) Tous les prix doivent être renseignés suivant la règle ci-dessus</t>
  </si>
  <si>
    <t xml:space="preserve">Coefficients</t>
  </si>
  <si>
    <t xml:space="preserve">Le titulaire fournira ses coefficients:</t>
  </si>
  <si>
    <t xml:space="preserve">Coefficient appliqué au prix du catalogue batiprix pour des produits non listés dans le BPU</t>
  </si>
  <si>
    <t xml:space="preserve">Coefficient appliqué au prix pour le produit hors du catalogue batiprix et non listés dans le BPU</t>
  </si>
  <si>
    <t xml:space="preserve">Coefficient sous la forme:   -X,xx %   ou   +X,xx %</t>
  </si>
  <si>
    <t xml:space="preserve">Unité de facturation</t>
  </si>
  <si>
    <t xml:space="preserve">L'unité de facturation des prix est indiqué dans les cellules de la colonne Unité</t>
  </si>
  <si>
    <t xml:space="preserve">Le BPU est à dater et signer</t>
  </si>
  <si>
    <t xml:space="preserve">Corps d’état B : Menuiserie
BPU (Bordereau de Prix unitaire)</t>
  </si>
  <si>
    <t xml:space="preserve">Entreprise:</t>
  </si>
  <si>
    <t xml:space="preserve">LOT</t>
  </si>
  <si>
    <t xml:space="preserve">N° prix</t>
  </si>
  <si>
    <t xml:space="preserve">Ref CCTP</t>
  </si>
  <si>
    <t xml:space="preserve">Désignation des prestations</t>
  </si>
  <si>
    <t xml:space="preserve">Unité</t>
  </si>
  <si>
    <t xml:space="preserve">PARTIE I – TRAVAUX COMMUN</t>
  </si>
  <si>
    <t xml:space="preserve">Bouchements </t>
  </si>
  <si>
    <t xml:space="preserve">Bouchement de trou jusqu'à 5 cm</t>
  </si>
  <si>
    <r>
      <rPr>
        <sz val="11"/>
        <rFont val="Times New Roman"/>
        <family val="1"/>
        <charset val="1"/>
      </rPr>
      <t xml:space="preserve">m</t>
    </r>
    <r>
      <rPr>
        <vertAlign val="superscript"/>
        <sz val="11"/>
        <rFont val="Times New Roman"/>
        <family val="1"/>
        <charset val="1"/>
      </rPr>
      <t xml:space="preserve">3</t>
    </r>
  </si>
  <si>
    <t xml:space="preserve">Bouchement de scellements</t>
  </si>
  <si>
    <t xml:space="preserve">Reprises</t>
  </si>
  <si>
    <t xml:space="preserve">Reprise de feuillure </t>
  </si>
  <si>
    <t xml:space="preserve">ml</t>
  </si>
  <si>
    <t xml:space="preserve">Reprise d'enduit</t>
  </si>
  <si>
    <t xml:space="preserve">m²</t>
  </si>
  <si>
    <t xml:space="preserve">Reprise d'enduit en plafond</t>
  </si>
  <si>
    <t xml:space="preserve">PARTIE II – MENUISERIES BOIS</t>
  </si>
  <si>
    <t xml:space="preserve">Dépose et entretien des menuiseries bois</t>
  </si>
  <si>
    <t xml:space="preserve">Dépose de menuiserie et évacuation aux D.P.</t>
  </si>
  <si>
    <t xml:space="preserve">Dépose de vantail de porte, y compris paumelles, sans réemploi</t>
  </si>
  <si>
    <t xml:space="preserve">un</t>
  </si>
  <si>
    <t xml:space="preserve">Dépose de vantail de fenêtre, y compris paumelles, sans réemploi</t>
  </si>
  <si>
    <t xml:space="preserve">Dépose d'huisserie compris descellement sans réemploi</t>
  </si>
  <si>
    <t xml:space="preserve">Dépose de bâti de porte simple compris descellement</t>
  </si>
  <si>
    <t xml:space="preserve">Dépose de bâti de porte double compris descellement</t>
  </si>
  <si>
    <t xml:space="preserve">Dépose de bâti de fenêtre compris descellement</t>
  </si>
  <si>
    <t xml:space="preserve">Dépose de bâti de fenêtre avec imposte compris descellement</t>
  </si>
  <si>
    <t xml:space="preserve">Révision de croisées</t>
  </si>
  <si>
    <t xml:space="preserve">Révision de croisées 1 vantail comprenant dépose, mise en jeux, huilage, révision de la crémone  et repose</t>
  </si>
  <si>
    <t xml:space="preserve">Révision de croisées 2 vantaux comprenant dépose, mise en jeux, huilage, révision de la crémone et repose</t>
  </si>
  <si>
    <t xml:space="preserve">Révision de porte croisées 1 vantail comprenant dépose, mise en jeux, huilage, révision serrure  et repose</t>
  </si>
  <si>
    <t xml:space="preserve">Révision de porte croisées 2 vantaux comprenant dépose, mise en jeux, huilage, révision serrure, crémone et repose</t>
  </si>
  <si>
    <t xml:space="preserve">Remplacement ou mise en place de joint d'étanchéité en caoutchouc polymérisée </t>
  </si>
  <si>
    <t xml:space="preserve">Remplacement de paumelle </t>
  </si>
  <si>
    <t xml:space="preserve">Remplacement de crémone</t>
  </si>
  <si>
    <t xml:space="preserve">Remplacement de gâche ou de conduit de crémone</t>
  </si>
  <si>
    <t xml:space="preserve">Dépose et remplacement de pièce rapportée en chêne pour réparation </t>
  </si>
  <si>
    <t xml:space="preserve">Remplacement d'une pièce d'appui en chêne à l'identique</t>
  </si>
  <si>
    <t xml:space="preserve">Remplacement d'un jet d'eau en chêne à l'identique</t>
  </si>
  <si>
    <t xml:space="preserve">Remplacement d'un petit bois en chêne à l'identique y compris dépose et repose vitrage</t>
  </si>
  <si>
    <t xml:space="preserve">Révision de portes</t>
  </si>
  <si>
    <t xml:space="preserve">Révision de porte un vantail comprenant dépose, mise en jeu, huilage, révision de la serrure et repose</t>
  </si>
  <si>
    <t xml:space="preserve">Révision de porte deux vantaux comprenant dépose, mise en jeu, huilage, révision de la serrure et repose</t>
  </si>
  <si>
    <t xml:space="preserve">Recoupement de porte comprenant la dépose, la coupe et la repose</t>
  </si>
  <si>
    <t xml:space="preserve">Châssis </t>
  </si>
  <si>
    <t xml:space="preserve">Châssis  en fourniture et pose   </t>
  </si>
  <si>
    <t xml:space="preserve">Châssis normalisé à  bois exotique ou chêne traité fongicide et insecticide 46 mm d'épaisseur, un vantail, vitrage isolant 4-16-4 mm , joint d'étanchéité, scellement à sec,avec habillage de finition.</t>
  </si>
  <si>
    <t xml:space="preserve">Croisées</t>
  </si>
  <si>
    <t xml:space="preserve">Croisées du commerce en fourniture et pose</t>
  </si>
  <si>
    <t xml:space="preserve">Croisées en bois exotique ou chêne 46 mm traité fongicide et insecticide à vernir ouvrant à la française 1 vantail,  vitrage isolant 4-16-4 mm compris ferrage, joint d'étanchéité, fermeture 3 points,  et poignée alu poli,  scellement à sec, joint comprimé sous pression, avec habillage de finition.</t>
  </si>
  <si>
    <t xml:space="preserve">Croisées en bois exotique ou chêne 46 mm traité fongicide et insecticide à vernir ouvrant à la française 2 vantaux,  vitrage isolant 4-16-4 mm compris ferrage, joint d'étanchéité,fermeture 3 points et vantail semi fixe , poignée alu poli, scellement à sec, joint comprimé sous pression, avec habillage de finition.</t>
  </si>
  <si>
    <t xml:space="preserve">Croisées sur mesure en fourniture et pose</t>
  </si>
  <si>
    <t xml:space="preserve">Croisées en bois exotique ou chêne 46 mm traité fongicide et insecticide à vernir ouvrant à la française, 1 vantail, vitrage isolant 4-16-4 mm compris ferrage, joint d'étanchéité, fermeture 3 points, scellement à sec, joint comprimé sous pression et habillage de finition</t>
  </si>
  <si>
    <t xml:space="preserve">Croisées en bois exotique chêne 46 mm traité fongicide et insecticide à vernir ouvrant à la française, 2 vantaux, vitrage isolant 4-16-4 mm compris ferrage, joint d'étanchéité, 3 points et vantail semi fixe, scellement à sec,joint comprimé sous pression, avec habillage de finition.</t>
  </si>
  <si>
    <t xml:space="preserve">Imposte fixe en bois exotique ou chêne 46 mm traitée fongicide et insecticide, vitrage isolant 4-16-4 mm, scellement à sec, joint pompe avec mousse fond de joint et habillage intérieur en chant plat sapin du nord  6x40 vec joint comprimé sous pression, avec habillage de finition.</t>
  </si>
  <si>
    <t xml:space="preserve">Imposte basculante en bois exotique ou chêne 46 mm traitée fongicide et insecticide, vitrage isolant 4-16-4 mm compris ferrage, joint d'étanchéité, scellement à sec, joint pompe avec mousse fond de joint et habillage intérieur en chant plat sapin du nord  6x40 avec joint comprimé sous pression, avec habillage de finition.</t>
  </si>
  <si>
    <t xml:space="preserve">Porte-croisées</t>
  </si>
  <si>
    <t xml:space="preserve">Porte-croisées du commerce en fourniture et pose</t>
  </si>
  <si>
    <t xml:space="preserve">Porte-croisées bois exotique ou chêne 46 mm traitée fongicide et insecticide à vernir ouvrant à la française à un vantail, vitrage isolant 4-16-4 mm compris ferrage, joint d'étanchéité, fermeture 3 points, e et poignée alu poli, scellement à sec,joint comprimé sous pression, avec habillage de finition.</t>
  </si>
  <si>
    <t xml:space="preserve">Porte-croisées bois exotique ou chêne 46 mm traitée fongicide et insecticide à vernir ouvrant à la française à deux vantaux,  vitrage isolant 4-16-4 mm compris ferrage, joint d'étanchéité, fermeture 3 points et vantail semi fixe,  et poignée alu poli, scellement à sec, joint comprimé sous pression, avec habillage de finition.</t>
  </si>
  <si>
    <t xml:space="preserve">Porte-croisées sur mesure en fourniture et pose</t>
  </si>
  <si>
    <t xml:space="preserve">1et 2</t>
  </si>
  <si>
    <t xml:space="preserve">Porte-croisées en bois exotique ou chêne 46 mm traitée fongicide et insecticide à vernir ouvrant à la française un vantail, vitrage isolant 4-16-4 mm compris ferrage, joint d'étanchéité, crémone 3 ponts, simple verrouillage et poignée alu poli, scellement à sec joint comprimé sous pression, avec habillage de finition.</t>
  </si>
  <si>
    <t xml:space="preserve">Porte-croisées en bois exotique ou chêne 46 mm traité fongicide et insecticide à vernir ouvrant à la française deux vantaux,  vitrage isolant 4-16-4 mm compris ferrage, joint d'étanchéité, fermeture 3 points et vantail semi fixe et poignée alu poli, scellement à sec joint comprimé sous pression, avec habillage de finition.</t>
  </si>
  <si>
    <t xml:space="preserve">Porte palière</t>
  </si>
  <si>
    <t xml:space="preserve">Porte palière huisserie bois en fourniture et pose</t>
  </si>
  <si>
    <t xml:space="preserve">Porte palière PF 1/4 h, à âme pleine plaquée stratifié, huisserie bois rouge traité, joint d'étanchéité 3 sens, habillage par chant plat sapin du Nord aux 2 faces - Ferrage par 3 paumelles, serrure de sûreté 3 points avec canon européen,avec habillage de finition.</t>
  </si>
  <si>
    <t xml:space="preserve">Porte palière PF 1/4 h, à âme pleine plaquée  stratifié , huisserie bois, joint d'étanchéité 3 sens, habillage par chant plat sapin du Nord aux 2 faces- Ferrage par 3 paumelles, serrure de sûreté 3 points avec canon européen, avec habillage de finition.Coupe feu 1heure</t>
  </si>
  <si>
    <t xml:space="preserve">Porte palière huisserie métallique en fourniture et pose</t>
  </si>
  <si>
    <t xml:space="preserve">Porte blindée PF 1/4 h, avec huisserie métallique - Porte à âme pleine pré-peinte, ép. 50 mm  renforcée par blindage tôle acier 10/10eme - ferrage par 4 paumelle vissées et 3 verrous de renfort de paumelle anti-dégondage, serrure de haute sécurité 5 points</t>
  </si>
  <si>
    <t xml:space="preserve">Porte blindée PF 1/4 h, avec huisserie métallique - Porte à âme pleine pré-peinte, ép. 50 mm  renforcée par blindage tôle acier 10/10eme - ferrage par 4 paumelle vissées et 3 verrous de renfort de paumelle anti-dégondage, serrure de haute sécurité 5 points coupe-feu 1 heure</t>
  </si>
  <si>
    <t xml:space="preserve">Accessoires pour croisées</t>
  </si>
  <si>
    <t xml:space="preserve">Grilles d'aération</t>
  </si>
  <si>
    <t xml:space="preserve">Grille d'entrée d'air neuf de 15 m3/h auto-réglable y compris réservation nécessaire en traverse</t>
  </si>
  <si>
    <t xml:space="preserve">Grille d'entrée d'air neuf de 30 m3/h auto-réglable y compris réservation nécessaire en traverse</t>
  </si>
  <si>
    <t xml:space="preserve">Imposte</t>
  </si>
  <si>
    <t xml:space="preserve">Ferme imposte à câble souple avec poignée à charnière en acier nickelé fourni, posé</t>
  </si>
  <si>
    <t xml:space="preserve">Arrêt d'imposte ou de châssis basculant, décrochetable fourni, posé</t>
  </si>
  <si>
    <t xml:space="preserve">Entrebâilleur </t>
  </si>
  <si>
    <t xml:space="preserve">Fourniture et pose entrebâilleur de fenêtre </t>
  </si>
  <si>
    <t xml:space="preserve">Portes intérieures</t>
  </si>
  <si>
    <t xml:space="preserve">Bloc porte simple de distribution intérieure huisserie bois en fourniture et pose</t>
  </si>
  <si>
    <t xml:space="preserve">1 et 3</t>
  </si>
  <si>
    <t xml:space="preserve">Bloc porte isoplane ,1 vantail pré-peint 93 cm ,avec huisserie bois  y compris serrure à mortaiser à pêne dormant et 1/2 tour garniture chromée avec béquille double, butoirs et habillage de finitions</t>
  </si>
  <si>
    <t xml:space="preserve">Bloc porte isoplane ,1 vantail pré-peint 83 cm ,avec huisserie bois  y compris serrure à mortaiser à pêne dormant et 1/2 tour garniture chromée avec béquille double, butoirs et habillage de finitions</t>
  </si>
  <si>
    <t xml:space="preserve">Bloc porte isoplane ,1 vantail pré-peint 73 cm ,avec huisserie bois  y compris serrure à mortaiser à pêne dormant et 1/2 tour garniture chromée avec béquille double, butoirs et habillage de finitions</t>
  </si>
  <si>
    <t xml:space="preserve">Bloc porte âme pleine ,1 vantail pré-peint 93 cm ,avec huisserie bois  y compris serrure à mortaiser à pêne dormant et 1/2 tour garniture chromée avec béquille double, butoirs et habillage de finitions</t>
  </si>
  <si>
    <t xml:space="preserve">Bloc porte âme pleine ,1 vantail pré-peint 83 cm ,avec huisserie bois  y compris serrure à mortaiser à pêne dormant et 1/2 tour garniture chromée avec béquille double, butoirs et habillage de finitions</t>
  </si>
  <si>
    <t xml:space="preserve">Bloc porte âme pleine ,1 vantail pré-peint 73 cm ,avec huisserie bois  y compris serrure à mortaiser à pêne dormant et 1/2 tour garniture chromée avec béquille double, butoirs et habillage de finitions</t>
  </si>
  <si>
    <t xml:space="preserve">Bloc porte âme pleine ,1 vantail pré-peint 93 cm ,avec huisserie bois  y compris serrure à mortaiser à pêne dormant et 1/2 tour garniture chromée avec béquille double, butoirs et habillage de finitions, coupe feu 1h</t>
  </si>
  <si>
    <t xml:space="preserve">Bloc porte âme pleine ,1 vantail pré-peint 83 cm ,avec huisserie bois  y compris serrure à mortaiser à pêne dormant et 1/2 tour garniture chromée avec béquille double, butoirs et habillage de finitions,coupe feu 1h</t>
  </si>
  <si>
    <t xml:space="preserve">Bloc porte âme pleine ,1 vantail pré-peint 73 cm ,avec huisserie bois  y compris serrure à mortaiser à pêne dormant et 1/2 tour garniture chromée avec béquille double, butoirs et habillage de finitions,coupe feu 1h</t>
  </si>
  <si>
    <t xml:space="preserve">Bloc porte âme pleine,1 vantail stratifié 93 cm ,avec huisserie bois  y compris serrure à mortaiser à pêne dormant et 1/2 tour garniture chromée avec béquille double, butoirs et habillage de finitions, coupe feu 1h</t>
  </si>
  <si>
    <t xml:space="preserve">Bloc porte âme pleine,1 vantail stratifié 83 cm ,avec huisserie bois  y compris serrure à mortaiser à pêne dormant et 1/2 tour garniture chromée avec béquille double, butoirs et habillage de finitions, coupe feu 1h</t>
  </si>
  <si>
    <t xml:space="preserve">Bloc porte âme pleine ,1 vantail stratifié 73 cm ,avec huisserie bois  y compris serrure à mortaiser à pêne dormant et 1/2 tour garniture chromée avec béquille double, butoirs et habillage de finitions, coupe feu 1h</t>
  </si>
  <si>
    <t xml:space="preserve">Bloc porte simple de distribution intérieure huisserie métallique en fourniture et pose</t>
  </si>
  <si>
    <t xml:space="preserve">Bloc porte isoplane ,1 vantail pré-peint 93 cm ,avec huisserie métallique  y compris serrure à mortaiser à pêne dormant et 1/2 tour garniture chromée avec béquille double, butoirs et habillage de finitions</t>
  </si>
  <si>
    <t xml:space="preserve">Bloc porte isoplane ,1 vantail pré-peint 83 cm ,avec huisserie métallique y compris serrure à mortaiser à pêne dormant et 1/2 tour garniture chromée avec béquille double, butoirs et habillage de finitions</t>
  </si>
  <si>
    <t xml:space="preserve">Bloc porte isoplane ,1 vantail pré-peint 73 cm ,avec huisserie métallique y compris serrure à mortaiser à pêne dormant et 1/2 tour garniture chromée avec béquille double, butoirs et habillage de finitions</t>
  </si>
  <si>
    <t xml:space="preserve">Bloc porte âme pleine ,1 vantail pré-peint 93 cm ,avec huisserie métallique  y compris serrure à mortaiser à pêne dormant et 1/2 tour garniture chromée avec béquille double, butoirs et habillage de finitions</t>
  </si>
  <si>
    <t xml:space="preserve">Bloc porte âme pleine ,1 vantail pré-peint 83 cm ,avec huisserie métallique y compris serrure à mortaiser à pêne dormant et 1/2 tour garniture chromée avec béquille double, butoirs et habillage de finitions</t>
  </si>
  <si>
    <t xml:space="preserve">Bloc porte âme pleine ,1 vantail pré-peint 73 cm ,avec huisserie métallique  y compris serrure à mortaiser à pêne dormant et 1/2 tour garniture chromée avec béquille double, butoirs et habillage de finitions</t>
  </si>
  <si>
    <t xml:space="preserve">Bloc porte âme pleine ,1 vantail pré-peint 93 cm ,avec huisserie métallique y compris serrure à mortaiser à pêne dormant et 1/2 tour garniture chromée avec béquille double, butoirs et habillage de finitions, coupe feu 1h</t>
  </si>
  <si>
    <t xml:space="preserve">Bloc porte âme pleine ,1 vantail pré-peint 83 cm ,avec huisserie métallique y compris serrure à mortaiser à pêne dormant et 1/2 tour garniture chromée avec béquille double, butoirs et habillage de finitions,coupe feu 1h</t>
  </si>
  <si>
    <t xml:space="preserve">Bloc porte âme pleine ,1 vantail pré-peint 73 cm ,avec huisserie métallique  y compris serrure à mortaiser à pêne dormant et 1/2 tour garniture chromée avec béquille double, butoirs et habillage de finitions,coupe feu 1h</t>
  </si>
  <si>
    <t xml:space="preserve">Bloc porte âme pleine,1 vantail stratifié 93 cm ,avec huisserie métallique  y compris serrure à mortaiser à pêne dormant et 1/2 tour garniture chromée avec béquille double, butoirs et habillage de finitions, coupe feu 1h</t>
  </si>
  <si>
    <t xml:space="preserve">Bloc porte âme pleine,1 vantail stratifié 83 cm ,avec huisserie métallique y compris serrure à mortaiser à pêne dormant et 1/2 tour garniture chromée avec béquille double, butoirs et habillage de finitions, coupe feu 1h</t>
  </si>
  <si>
    <t xml:space="preserve">Bloc porte âme pleine ,1 vantail stratifié 73 cm ,avec huisserie métallique  y compris serrure à mortaiser à pêne dormant et 1/2 tour garniture chromée avec béquille double, butoirs et habillage de finitions, coupe feu 1h</t>
  </si>
  <si>
    <t xml:space="preserve">Bloc porte simple sécurisé de distribution intérieure en fourniture et pose</t>
  </si>
  <si>
    <t xml:space="preserve">Bloc porte sécurisé âme pleine pré-peint,1 vantail 93 cm indégondable (gonds face intérieure et pions anti-dégondage)  , avec huisserie métallique  y compris serrure de sécurité 5 points, cylindre haute sécurité 5 clés avec carte de propriété,  poignée béquille double, butoirs et habillage de finitions, coupe feu 1h</t>
  </si>
  <si>
    <t xml:space="preserve">Bloc porte double de distribution intérieure huisserie bois en fourniture et pose</t>
  </si>
  <si>
    <t xml:space="preserve">Bloc porte double 140 cm isoplane , 2 vantaux pré-peint avec huisserie bois y compris serrure à mortaiser à pêne dormant et 1/2 tour garniture chromée avec béquille double, butoirs, crémone pompier sur vantail semi-fixe et habillage de finition.</t>
  </si>
  <si>
    <t xml:space="preserve">Bloc porte double tierce 140 cm isoplane , 2 vantaux pré-peint avec huisserie bois y compris serrure à mortaiser à pêne dormant et 1/2 tour garniture chromée avec béquille double, butoirs, crémone pompier sur vantail semi-fixe et habillage de finition.</t>
  </si>
  <si>
    <t xml:space="preserve">Bloc porte double 140 cm âme pleine , 2 vantaux pré-peint avec huisserie bois y compris serrure à mortaiser à pêne dormant et 1/2 tour garniture chromée avec béquille double, butoirs, crémone pompier sur vantail semi-fixe et habillage de finition.</t>
  </si>
  <si>
    <t xml:space="preserve">Bloc porte double tierce 140 cm âme pleine, 2 vantaux pré-peint avec huisserie bois y compris serrure à mortaiser à pêne dormant et 1/2 tour garniture chromée avec béquille double, butoirs, crémone pompier sur vantail semi-fixe et habillage de finition.</t>
  </si>
  <si>
    <t xml:space="preserve">Bloc porte double 140 cm âme pleine , 2 vantaux pré-peint avec huisserie bois y compris serrure à mortaiser à pêne dormant et 1/2 tour garniture chromée avec béquille double, butoirs, crémone pompier sur vantail semi-fixe et habillage de finition.coupe feu 1h</t>
  </si>
  <si>
    <t xml:space="preserve">Bloc porte double tierce 140 cm âme pleine, 2 vantaux pré-peint avec huisserie bois y compris serrure à mortaiser à pêne dormant et 1/2 tour garniture chromée avec béquille double, butoirs, crémone pompier sur vantail semi-fixe et habillage de finition. coupe feu 1h</t>
  </si>
  <si>
    <t xml:space="preserve">Bloc porte double 140 cm âme pleine , 2 vantaux stratifié avec huisserie bois y compris serrure à mortaiser à pêne dormant et 1/2 tour garniture chromée avec béquille double, butoirs, crémone pompier sur vantail semi-fixe et habillage de finition,coupe feu 1h</t>
  </si>
  <si>
    <t xml:space="preserve">Bloc porte double tierce 140 cm âme pleine, 2 vantaux stratifié avec huisserie bois y compris serrure à mortaiser à pêne dormant et 1/2 tour garniture chromée avec béquille double, butoirs, crémone pompier sur vantail semi-fixe et habillage de finition. coupe feu 1h</t>
  </si>
  <si>
    <t xml:space="preserve">Bloc porte double de distribution intérieure huisserie métallique en fourniture et pose</t>
  </si>
  <si>
    <t xml:space="preserve">Bloc porte double 140 cm isoplane , 2 vantaux pré-peint avec huisserie métallique y compris serrure à mortaiser à pêne dormant et 1/2 tour garniture chromée avec béquille double, butoirs, crémone pompier sur vantail semi-fixe et habillage de finition.</t>
  </si>
  <si>
    <t xml:space="preserve">Bloc porte double tierce 140 cm isoplane , 2 vantaux pré-peint avec huisserie métallique y compris serrure à mortaiser à pêne dormant et 1/2 tour garniture chromée avec béquille double, butoirs, crémone pompier sur vantail semi-fixe et habillage de finition.</t>
  </si>
  <si>
    <t xml:space="preserve">Bloc porte double 140 cm âme pleine , 2 vantaux pré-peint avec huisserie métallique y compris serrure à mortaiser à pêne dormant et 1/2 tour garniture chromée avec béquille double, butoirs, crémone pompier sur vantail semi-fixe et habillage de finition.</t>
  </si>
  <si>
    <t xml:space="preserve">Bloc porte double tierce 140 cm âme pleine, 2 vantaux pré-peint avec huisserie métallique y compris serrure à mortaiser à pêne dormant et 1/2 tour garniture chromée avec béquille double, butoirs, crémone pompier sur vantail semi-fixe et habillage de finition.</t>
  </si>
  <si>
    <t xml:space="preserve">Bloc porte double 140 cm âme pleine , 2 vantaux stratifié avec huisserie métallique y compris serrure à mortaiser à pêne dormant et 1/2 tour garniture chromée avec béquille double, butoirs, crémone pompier sur vantail semi-fixe et habillage de finition </t>
  </si>
  <si>
    <t xml:space="preserve">Bloc porte double tierce 140 cm âme pleine , 2 vantaux stratifié avec huisserie métallique y compris serrure à mortaiser à pêne dormant et 1/2 tour garniture chromée avec béquille double, butoirs, crémone pompier sur vantail semi-fixe et habillage de finition.</t>
  </si>
  <si>
    <t xml:space="preserve">Bloc porte double 140 cm âme pleine , 2 vantaux stratifié avec huisserie métallique y compris serrure à mortaiser à pêne dormant et 1/2 tour garniture chromée avec béquille double, butoirs, crémone pompier sur vantail semi-fixe et habillage de finition,coupe feu 1h</t>
  </si>
  <si>
    <t xml:space="preserve">Bloc porte double tierce 140 cm âme pleine , 2 vantaux stratifié avec huisserie métallique y compris serrure à mortaiser à pêne dormant et 1/2 tour garniture chromée avec béquille double, butoirs, crémone pompier sur vantail semi-fixe et habillage de finition,coupe feu 1h</t>
  </si>
  <si>
    <t xml:space="preserve">Bloc porte coulissante à galandage de distribution intérieure en fourniture et pose dans caisson BA13</t>
  </si>
  <si>
    <t xml:space="preserve">Bloc porte isoplane ,1 vantail pré-peint 93 cm  y compris serrure à mortaiser à pêne dormant et 1/2 tour garniture chromée avec commande d'ouverture, butoirs et habillage de finitions</t>
  </si>
  <si>
    <t xml:space="preserve">Bloc porte âme pleine ,1 vantail pré-peint 93 cm ,avec huisserie bois  y compris serrure à mortaiser à pêne dormant et 1/2 tour garniture chromée avec commande d'ouverture, butoirs et habillage de finitions</t>
  </si>
  <si>
    <t xml:space="preserve">Bloc porte double 140 cm isoplane , 2 vantaux pré-peint y compris serrure à mortaiser à pêne dormant et 1/2 tour garniture chromée avec commande d'ouverture, butoirs, crémone pompier sur vantail semi-fixe et habillage de finition.</t>
  </si>
  <si>
    <t xml:space="preserve">Bloc porte double tierce 140 cm âme pleine , 2 vantaux pré-peint  y compris serrure à mortaiser à pêne dormant et 1/2 tour garniture chromée avec commande d'ouverture, butoirs et habillage de finition.</t>
  </si>
  <si>
    <t xml:space="preserve">Équipements de portes intérieures fournis et posés</t>
  </si>
  <si>
    <t xml:space="preserve">Serrures, verrous et targette</t>
  </si>
  <si>
    <t xml:space="preserve">Serrure à larder de sureté, pêne dormant et demi tour réversible avec cylindre européen 5 clés coffre renforcé en acier. Axe à 40 mm</t>
  </si>
  <si>
    <t xml:space="preserve">Serrure à larder de sureté, pêne dormant et demi tour réversible avec cylindre européen 5 clés coffre renforcé en acier. Axe à 50 mm</t>
  </si>
  <si>
    <t xml:space="preserve">Serrure à larder de sureté, pêne dormant et demi tour réversible avec cylindre européen 5 clés coffre renforcé en acier. Axe à 60 mm</t>
  </si>
  <si>
    <t xml:space="preserve">Cylindre européen 30/30 suivant organigramme.</t>
  </si>
  <si>
    <t xml:space="preserve">Cylindre européen 70/30 suivant organigramme.</t>
  </si>
  <si>
    <t xml:space="preserve">Cylindre européen 80/30 suivant organigramme.</t>
  </si>
  <si>
    <t xml:space="preserve">Cylindre européen 30/30 suivant organigramme avec carte de propriété</t>
  </si>
  <si>
    <t xml:space="preserve">Cylindre européen 70/30 suivant organigramme avec carte de propriété</t>
  </si>
  <si>
    <t xml:space="preserve">Cylindre européen 80/30 suivant organigramme avec carte de propriété</t>
  </si>
  <si>
    <t xml:space="preserve">Serrure à larder bec de canne à condamnation axe à 40mm</t>
  </si>
  <si>
    <t xml:space="preserve">Serrure à larder bec de canne à condamnation axe à 50mm</t>
  </si>
  <si>
    <t xml:space="preserve">Serrure apparente  verticale à fouillot à pêne dormant et demi tour cylindre européen 5 clés</t>
  </si>
  <si>
    <t xml:space="preserve">Serrure apparente horizontale à fouillot à pêne dormant et demi-tour cylindre européen 5 clés</t>
  </si>
  <si>
    <t xml:space="preserve">Ensemble poignée béquille en aluminium anodisé sur rosace</t>
  </si>
  <si>
    <t xml:space="preserve">Ensemble poignée béquille en aluminium anodisé sur plaque</t>
  </si>
  <si>
    <t xml:space="preserve">Verrou à entailler en acier niquelé</t>
  </si>
  <si>
    <t xml:space="preserve">Verrou à entailler à aiguille avec cuvette nickelée</t>
  </si>
  <si>
    <t xml:space="preserve">Verrou type baïonnette à douille</t>
  </si>
  <si>
    <t xml:space="preserve">Targette à fléau  en laiton chromé avec indication occupation</t>
  </si>
  <si>
    <t xml:space="preserve">Serrures anti-panique</t>
  </si>
  <si>
    <t xml:space="preserve">Serrure anti-panique avec fermeture verticale à pêne haut et bas basculants pour porte 1 vantail, barre horizontale, commande par béquille extérieure, condamnation à clé</t>
  </si>
  <si>
    <t xml:space="preserve">Serrure anti-panique pour porte à 2 vantaux, 1 à fermeture horizontale, 1 à pêne haut et bas basculants, barre horizontale, commande par béquille extérieure, condamnation à clé</t>
  </si>
  <si>
    <t xml:space="preserve">Arrêts et butoirs</t>
  </si>
  <si>
    <t xml:space="preserve">Arrêt de porte automatique à pédale en aluminium</t>
  </si>
  <si>
    <t xml:space="preserve">Arrêt de porte à bascule</t>
  </si>
  <si>
    <t xml:space="preserve">Butoir de porte en caoutchouc et laiton à visser </t>
  </si>
  <si>
    <t xml:space="preserve">Butoir de porte mural à balustre</t>
  </si>
  <si>
    <t xml:space="preserve">Fermes porte</t>
  </si>
  <si>
    <t xml:space="preserve">Ferme porte à frein hydraulique bras compris taille 2 ou 3</t>
  </si>
  <si>
    <t xml:space="preserve">Ferme porte à frein hydraulique bras compris taille 2/4 fixations invisibles 2 vitesses de réglage agréé CF</t>
  </si>
  <si>
    <t xml:space="preserve">Ferme porte à frein hydraulique bras anti-vandalisme, force 2/4, fixations invisibles 2 vitesses de réglage agréé CF</t>
  </si>
  <si>
    <t xml:space="preserve">Ferme porte à ressort</t>
  </si>
  <si>
    <t xml:space="preserve">Grilles et entrées d'air</t>
  </si>
  <si>
    <t xml:space="preserve">Grille d'aération en alu anodisé de 100 cm2</t>
  </si>
  <si>
    <t xml:space="preserve">Grille en plastique sans moustiquaire de 100 cm2</t>
  </si>
  <si>
    <t xml:space="preserve">Plinthe (suivant largeur de porte)</t>
  </si>
  <si>
    <t xml:space="preserve">Mise en place sur 2 faces plinthe inox de 0,30m de haut </t>
  </si>
  <si>
    <t xml:space="preserve">Mise en place sur 2 faces plinthe inox de 0,60m de haut </t>
  </si>
  <si>
    <t xml:space="preserve">Plinthe automatique à bourrelet</t>
  </si>
  <si>
    <t xml:space="preserve">Signalétique</t>
  </si>
  <si>
    <t xml:space="preserve">Plaquette de numérotage en méthacrylate de 0,05 x 0,04, portant numéro du local vissée</t>
  </si>
  <si>
    <t xml:space="preserve">Plaquette de signalisation de sanitaire en méthacrylate, portant figurine ,vissée</t>
  </si>
  <si>
    <t xml:space="preserve">Plancher - Parquet</t>
  </si>
  <si>
    <t xml:space="preserve">Dépose, reprise et entretien</t>
  </si>
  <si>
    <t xml:space="preserve">Dépose de parquet ou plancher et évacuation aux D.P.</t>
  </si>
  <si>
    <t xml:space="preserve">Dépose de lambourdes et évacuation aux D.P.</t>
  </si>
  <si>
    <t xml:space="preserve">Dépose et remplacement de lambourdes scellées en chêne</t>
  </si>
  <si>
    <t xml:space="preserve">Reprise partielle des lames de parquet bois qualité standard</t>
  </si>
  <si>
    <t xml:space="preserve">Remplacement complet des lames de parquet bois qualité standard</t>
  </si>
  <si>
    <t xml:space="preserve">Reprise partielle des lames de parquet bois qualité supérieure</t>
  </si>
  <si>
    <t xml:space="preserve">Reprise complète des lames de parquet bois qualité supérieure</t>
  </si>
  <si>
    <t xml:space="preserve">Ponçage et vitrification de parquet - Y compris replanissage, finitions manuelle angles et pourtours, finition générale monobrosse, dépoussiérage, 2 couches de vernis avec égrenage entre deux couches</t>
  </si>
  <si>
    <t xml:space="preserve">Plancher simple ou de recouvrement</t>
  </si>
  <si>
    <t xml:space="preserve">Plancher simple en panneau de 16 mm d'aggloméré bois hydrofuge avec rainure et languette, posé sur solivage ou sur plancher existant compris coupes et fixations</t>
  </si>
  <si>
    <t xml:space="preserve">Plancher simple en panneau de 22 mm d'aggloméré bois hydrofuge avec rainure et languette, posé sur solivage ou sur plancher existant compris coupes et fixations</t>
  </si>
  <si>
    <t xml:space="preserve">Plancher simple en panneau de 16 mm  panneau de particule (OSB) hydrofuge avec rainure et languette, posé sur solivage ou sur plancher existant compris coupes et fixations</t>
  </si>
  <si>
    <t xml:space="preserve">Plancher simple en panneau de 22 mm panneau de particule (OSB) hydrofuge avec rainure et languette, posé sur solivage ou sur plancher existant compris coupes et fixations</t>
  </si>
  <si>
    <t xml:space="preserve">Plancher simple en panneau de 16 mm contreplaqué hydrofuge avec rainure et languette, posé sur solivage ou sur plancher existant compris coupes et fixations</t>
  </si>
  <si>
    <t xml:space="preserve">Plancher simple en panneau de 22 mm contreplaqué hydrofuge avec rainure et languette, posé sur solivage ou sur plancher existant </t>
  </si>
  <si>
    <t xml:space="preserve">Parquet flottant</t>
  </si>
  <si>
    <t xml:space="preserve">Parquet flottant, revêtement stratifié, lame de dimensions 1380x190mm épaisseur 8 mm à clipser,classement U4P3E3C2 compris sous couche coupes et sujétions de pose</t>
  </si>
  <si>
    <t xml:space="preserve">Parquet flottant contrecollé, couche d'usure 3,2mm chêne, lame de dimensions 1380x190mm épaisseur 14 mm à clipser,compris sous couche, coupes et sujétions de pose</t>
  </si>
  <si>
    <t xml:space="preserve">Parquets à coller</t>
  </si>
  <si>
    <t xml:space="preserve">Parquet brut à coller d'épaisseur 8 mm en damier de 120 x 120 en chêne 1er choix compris nettoyage du support, collage et toutes suggestions</t>
  </si>
  <si>
    <t xml:space="preserve">Parquet brut à coller d'épaisseur 8 mm bâton rompu en lames de 120 x 24 en chêne 1er choix compris nettoyage du support, collage et toutes suggestions</t>
  </si>
  <si>
    <t xml:space="preserve">Majoration pour sous-couche liège de 2 mm collée</t>
  </si>
  <si>
    <t xml:space="preserve">Ponçage et vitrification de parquet </t>
  </si>
  <si>
    <t xml:space="preserve">Plancher technique</t>
  </si>
  <si>
    <t xml:space="preserve">Confection d'un plancher surélevé en dalles composites bois-métal sur vérins réglables (hauteurs de plancher fini &gt;150 mm à &lt;500 mm (hauteur du sol au dessus de la dalle)), avec écrou de blocage et traverses U. La charge admissible minimale de 450kg/m². La métallerie en acier galva ou zingué avec tresse de masse. Isolation acoustique réalisée par joints caoutchouc sur vérins et traverses. Compris mise en place et sujétions de pose</t>
  </si>
  <si>
    <t xml:space="preserve">Confection d'un plancher surélevé en dalles caisson bois-métal sur vérins réglables (hauteurs de plancher fini &gt;150 mm à &lt;500 mm (hauteur du sol au dessus de la dalle)), avec écrou de blocage et traverses U.  La charge admissible minimale de 450kg/m². La métallerie en acier galva ou zingué avec tresse de masse. Isolation acoustique réalisée par joints caoutchouc sur vérins et traverses. Compris mise en place et sujétions de pose</t>
  </si>
  <si>
    <t xml:space="preserve">Réfection partielle de plancher technique</t>
  </si>
  <si>
    <t xml:space="preserve">Réalisation de chape sèche isolante type Placo-sol, avec un rattrapage de niveau par du placo-form de 4 cm</t>
  </si>
  <si>
    <t xml:space="preserve">Application d'une couche de Placo-tanche dans les pièces humides</t>
  </si>
  <si>
    <t xml:space="preserve">Plinthes et habillages en fourniture et pose</t>
  </si>
  <si>
    <t xml:space="preserve">Dépose et évacuation aux D.P.</t>
  </si>
  <si>
    <t xml:space="preserve">Dépose de plinthes bois</t>
  </si>
  <si>
    <t xml:space="preserve">Dépose de plinthes électriques</t>
  </si>
  <si>
    <t xml:space="preserve">Dépose de chant plat</t>
  </si>
  <si>
    <t xml:space="preserve">Dépose d'habillage </t>
  </si>
  <si>
    <t xml:space="preserve">Dépose de coffres</t>
  </si>
  <si>
    <t xml:space="preserve">Dépose de gaine technique</t>
  </si>
  <si>
    <t xml:space="preserve">Plinthes du commerce</t>
  </si>
  <si>
    <t xml:space="preserve">Plinthe en sapin du nord de 10 x 60 mm compris  coupes d'onglets et fixation</t>
  </si>
  <si>
    <t xml:space="preserve">Plinthe en sapin du nord de 10 x 110 mm compris  coupes d'onglets et fixation</t>
  </si>
  <si>
    <t xml:space="preserve">Plinthe en bois exotique de 10 x 110 mm compris  coupes d'onglets et fixation</t>
  </si>
  <si>
    <t xml:space="preserve">Plinthes électrique</t>
  </si>
  <si>
    <t xml:space="preserve">Plinthe électrique comprenant socle bois et couvercle en contreplaqué 4 mm à 1 conduit de 110 x 14</t>
  </si>
  <si>
    <t xml:space="preserve">Plinthe électrique comprenant socle bois et couvercle en contreplaqué 4 mm à 2 conduis de 150 x 14</t>
  </si>
  <si>
    <t xml:space="preserve">Chants plats avec coupes d'onglets et fixation</t>
  </si>
  <si>
    <t xml:space="preserve">Chant plat en sapin de 6 x 30 mm compris  coupes d'onglets et fixation </t>
  </si>
  <si>
    <t xml:space="preserve">Chant plat en sapin de 6 x 40 mm compris  coupes d'onglets et fixation </t>
  </si>
  <si>
    <t xml:space="preserve">Chant plat en bois rouge exotique à vernir de 6 x 40 mm compris  coupes d'onglets et fixation </t>
  </si>
  <si>
    <t xml:space="preserve">Habillages décoratifs</t>
  </si>
  <si>
    <t xml:space="preserve">Panneaux de contreplaqué plaqué bois ,épaisseur 6 mm posé en lambris classement M1 posé sur fourrure sapin 48 x 22</t>
  </si>
  <si>
    <t xml:space="preserve">Panneaux de contreplaqué plaqué bois ,épaisseur 6 mm posé en habillage classement M1 posé sur fourrure sapin 48 x 22</t>
  </si>
  <si>
    <t xml:space="preserve">Panneaux de particules mélaminés épaisseur 16 mm , démontable largeur moyenne 0,60 avec chants plaqués et façon de creux entre chaque élément posés sur fourrures sapin 48 x 22  pose en lambris</t>
  </si>
  <si>
    <t xml:space="preserve">Panneaux de particules mélaminés épaisseur 16 mm , démontable largeur moyenne 0,60 avec chants plaqués et façon de creux entre chaque élément posés sur fourrures sapin 48 x 22 pose en habillage</t>
  </si>
  <si>
    <t xml:space="preserve">Panneaux de particules plaqué façon ébénisterie bois essences moyennes, appareillés à vernir épaisseur 16 mm , démontable largeur moyenne 0,60 avec chants plaqués et façon de creux entre chaque élément posés sur fourrures sapin 48 x 22 pose en lambris classique</t>
  </si>
  <si>
    <t xml:space="preserve">Panneaux de particules plaqué façon ébénisterie bois essences moyennes, appareillés à vernir épaisseur 16 mm , démontable largeur moyenne 0,60 avec chants plaqués et façon de creux entre chaque élément posés sur fourrures sapin 48 x 22 pose en habillage classique</t>
  </si>
  <si>
    <t xml:space="preserve">Coffres </t>
  </si>
  <si>
    <t xml:space="preserve">Coffre cache tuyaux avec une face en panneaux de particules épaisseur 19 mm fixés sur tasseaux sapin 22 x 22 avec vis à cuvettes compris fixation sur cloison ou mur </t>
  </si>
  <si>
    <t xml:space="preserve">Coffre cache tuyaux avec 2 faces en panneaux de particules épaisseur 19 mm fixés sur tasseaux sapin 22 x 22 avec vis à cuvettes compris fixation sur cloison ou mur </t>
  </si>
  <si>
    <t xml:space="preserve">Coffre cache tuyaux avec 3 faces en panneaux de particules épaisseur 19 mm fixés sur tasseaux sapin 22 x 22 avec vis à cuvettes compris fixation sur cloison ou mur </t>
  </si>
  <si>
    <t xml:space="preserve">Coffre de volet roulant, faces en panneaux de particules 19 mm fixés aux tasseaux sapin 22 x 22 mm par vis à cuvettes, compris joint d'étanchéité préformé en pourtour et isolation par panneaux rigides de laine de roche de 45 mm</t>
  </si>
  <si>
    <t xml:space="preserve">Gaine technique - trappes de visite</t>
  </si>
  <si>
    <t xml:space="preserve">Façade de gaine technique en panneaux de particules ép. 22 mm C/F 1/2 h de 250 x 70 cm sur bâti sapin de 60 x 58 habillage chant plat sapin du nord 6 x 40 une face, imposte et allège  fixées par vis à cuvettes - Porte un vantail  chants alaisés verticaux </t>
  </si>
  <si>
    <t xml:space="preserve">Façade de gaine technique en panneaux de particules ép. 22 mm C/F 1/2 h de 250 x 100 à 140 cm sur bâti en sapin de 60 x 58 habillage par chant plat sapin du nord 6 x 40 une face, imposte et allège  fixées par vis à cuvettes - 1 portes 2 vantaux chants alaisés</t>
  </si>
  <si>
    <t xml:space="preserve">trappe de visite de 60 x 60 cm sur bâti en sapin 70 x 48, habillage par chant plat sapin 6 x 40. Portillon en panneau de particules de 22 mm, chants alaisés verticaux en bois rouge, ferrage par emboîtement en partie basse et batteuse à bascule</t>
  </si>
  <si>
    <t xml:space="preserve">Aménagements intérieurs</t>
  </si>
  <si>
    <t xml:space="preserve">Meubles de rangement de bureaux - placards</t>
  </si>
  <si>
    <t xml:space="preserve">Dépose et évacuation aux D.P. de meuble de rangement (surface de façade)</t>
  </si>
  <si>
    <t xml:space="preserve">Socle de meuble de 20 cm de haut et de 56 cm de large en panneaux de particules mélaminés de 19 mm chants vus plaqués, renforts par équerres et traverses - angles protégés par cornière aluminium - Compris rattrapage de plinthe, découpes, calages et fixation</t>
  </si>
  <si>
    <t xml:space="preserve">Élément de meuble de rangement en panneaux de particules mélaminés de 19 mm - haut 2,00 m, large 1,00 m,  prof. 0,58 m comprenant 2 côtés, 1 dessus, 1 face inférieure, 1 fond et 1 cloison centrale - 2 portes coulissantes de 0,50 m de large compris roulettes, guides, rails, serrure et poignées métalliques</t>
  </si>
  <si>
    <t xml:space="preserve">Élément de meuble de rangement en panneaux de particules mélaminés de 19 mm - haut 2,00 m, large 1,00 m,  prof. 0,58 m comprenant 2 côtés, 1 dessus, 1 face inférieure, 1 fond et 1 cloison centrale - 2 portes battantes de largeur 0,50 m avec 4 charnières invisibles</t>
  </si>
  <si>
    <t xml:space="preserve">Élément de meuble de rangement en panneaux de particules mélaminés de 19 mm,  prof. 0,58 m comprenant 2 côtés, 1 dessus, 1 face inférieure, 1 fond  - 2 portes coulissantes compris roulettes, guides, rails, serrure et poignées métalliques</t>
  </si>
  <si>
    <t xml:space="preserve">Élément de meuble de rangement en panneaux de particules mélaminés de 19 mm - prof. 0,58 m comprenant 2 côtés, 1 dessus, 1 face inférieure, 1 fond et - portes battantes avec 4 charnières invisibles par vantail, verrou de placard 3 points et poignées métalliques</t>
  </si>
  <si>
    <t xml:space="preserve">Élément de meuble vestiaire en panneaux de particules mélaminés de 19 mm - haut 2,00 m, large 0,45 m,  prof. 0,58 m comprenant 2 côtés, 1 dessus, 1 face inférieure et 1 fond - 1 porte de 0,45 m de large, 4 étagères et 1 tiroir de rangement  compris 4 charnières invisibles, verrou de placard 3 points et poignées métalliques</t>
  </si>
  <si>
    <t xml:space="preserve">Élément de meuble de rangement en panneaux de particules mélaminés de 19 mm - haut 2,20 m, large 1,00 m,  prof. 0,58 m comprenant 2 côtés, 1 dessus, 1 cloison transversale intermédiaire, 1 face inférieure, 1 fond et 1 cloison centrale - partie inférieure </t>
  </si>
  <si>
    <t xml:space="preserve">Élément de meuble de rangement en panneaux de particules mélaminés de 19 mm -  prof. 0,58 m comprenant 2 côtés, 1 dessus,  1 face inférieure, 1 fond et cloison centrale - partie inférieure à portes coulissantes  compris roulettes, guides, rails, serrure e</t>
  </si>
  <si>
    <t xml:space="preserve">Élément de meuble de rangement en panneaux de particules mélaminés de 19 mm - prof. 0,58 m comprenant 2 côtés, 1 dessus, 1 cloison transversale intermédiaire, 1 face inférieure, 1 fond  - partie inférieure à portes battantes compris 4 charnières invisibles</t>
  </si>
  <si>
    <t xml:space="preserve">Placards </t>
  </si>
  <si>
    <t xml:space="preserve">Dépose de façade de placard et évacuation aux D.P.</t>
  </si>
  <si>
    <t xml:space="preserve">Façade de placard à porte battantes avec bâti en sapin de 70 x 50 mm, portes en agglomérés de bois de 22 mm avec alaise périphérique en bois dur, ferrage en laiton chromé, loqueteaux magnétiques et poignée métal - Façade à 2 vantaux et portillon en partie</t>
  </si>
  <si>
    <t xml:space="preserve">Façade de placard avec rails de guidage, caches joints, portes pliantes métalliques laquées à 2 panneaux compris poignées de tirage avec bâti en sapin de 70 x 50 mm, compris sujétions de pose.</t>
  </si>
  <si>
    <t xml:space="preserve">Aménagement intérieur de placard</t>
  </si>
  <si>
    <t xml:space="preserve">Tablette en panneau de particules épaisseur 19 mm , chant vu alaisé en bois rouge exotique, compris tasseaux en pin du Nord 22 x 22 mm </t>
  </si>
  <si>
    <t xml:space="preserve">Tablette en panneau de particules épaisseur 19 mm , chant vu alaisé en bois rouge exotique, compris tasseaux en pin du Nord 22 x 22 mm avec tringle porte vêtements diamètre mini 16 mm  et tous supports</t>
  </si>
  <si>
    <t xml:space="preserve">Séparation verticale en panneau de particules épaisseur 19 mm , chant vu alaisé bois rouge exotique y compris fixations </t>
  </si>
  <si>
    <t xml:space="preserve">Aménagement 2/3 penderie, 1/3 rangement avec 3 tablettes - Largeur 150 cm - compris panneaux, tringle, supports, tasseaux et fixations</t>
  </si>
  <si>
    <t xml:space="preserve">Crémaillères métalliques avec accessoires  engravée </t>
  </si>
  <si>
    <t xml:space="preserve">Aménagement sanitaires - laboratoires</t>
  </si>
  <si>
    <t xml:space="preserve">Mobilier de salle de bain et de laboratoire</t>
  </si>
  <si>
    <t xml:space="preserve">Dépose de plan de toilette ou de travail et évacuation aux D.P.</t>
  </si>
  <si>
    <t xml:space="preserve">Dépose de bandeaux</t>
  </si>
  <si>
    <t xml:space="preserve">Dépose de façade de baignoire</t>
  </si>
  <si>
    <t xml:space="preserve">Plan de toilette pour vasque en panneau de particules hydrofugé de 19 mm , revêtu stratifié 15/10è post-formable, plan 55 cm, dosseret de 80 mm, retombée de 130 mm.</t>
  </si>
  <si>
    <t xml:space="preserve">Plan de toilette en résine de synthèse pour vasque,  plan 55 cm, dosseret de 80 mm, retombée de 130 mm.</t>
  </si>
  <si>
    <t xml:space="preserve">Plan de travail en résine polyester de  0,65 m avec dosseret de 0,20 m de haut </t>
  </si>
  <si>
    <t xml:space="preserve">majoration pour fourniture et pose d'une vasque en résine de 0,40 x 0,60 x 0,30 m à bords arrondis collée sous le plan de travail compris réservations pour robinetterie et évacuation</t>
  </si>
  <si>
    <t xml:space="preserve">Bandeau lumineux en panneau d'aggloméré bois revêtu stratifié 15/10è (compris chants) fixation par cornières alu. Équipé en sous face cornière alu pour verre dépoli 4 mm de 1.00 de ht</t>
  </si>
  <si>
    <t xml:space="preserve">Meuble sous vasque ou plan de travail en panneaux de particules stratifiés de 1,00 m de long équipé d'étagères réglables et de deux portes avec poignées, aimants </t>
  </si>
  <si>
    <t xml:space="preserve">Majoration pour meuble sous vasque ou plan de travail de plus de 1,00 m par tranche de 0,50 m équipée avec étagères réglables et d'une porte avec poignée et aimants </t>
  </si>
  <si>
    <t xml:space="preserve">Cloisonnement préfabriqué de sanitaires</t>
  </si>
  <si>
    <t xml:space="preserve">Dépose de cloisonnement préfabriqué de sanitaires et évacuation aux D.P. par élément</t>
  </si>
  <si>
    <t xml:space="preserve">Cloison en panneaux de 1,86 m de haut en stratifié homogène à base de mélaminé et cellulose polymérisé à chaud, pose sur vérins </t>
  </si>
  <si>
    <t xml:space="preserve">Bandeau de façade en aluminium anodisé</t>
  </si>
  <si>
    <t xml:space="preserve">Porte en panneaux de 1,76 m de haut en stratifié homogène à base de mélaminé et cellulose polymérisé à chaud avec paumelles, patère et verrou coulissant ou targette en aluminium anodisé avec indicateur de présence intérieure</t>
  </si>
  <si>
    <t xml:space="preserve">Cloisonnette de séparation de 1,86 x 0,3 m sur vérin pour cabine de douche avec banc 1/4 de rond  et porte-serviettes</t>
  </si>
  <si>
    <t xml:space="preserve">Panneau frontal de 1,86 m de haut</t>
  </si>
  <si>
    <t xml:space="preserve">Distributeur à papier mixte fermant à clé fixé sur cloison</t>
  </si>
  <si>
    <t xml:space="preserve">Ouvrages divers</t>
  </si>
  <si>
    <t xml:space="preserve">Plan de travail - tablette abattante</t>
  </si>
  <si>
    <t xml:space="preserve">Fourniture et pose de plan de travail profondeur 650 mm en stratifié épaisseur 38 mm avec chants postformés</t>
  </si>
  <si>
    <t xml:space="preserve">Fourniture et pose de plan de travail hetre profondeur 650 mm brut lamellé-collé épaisseur 26 mm </t>
  </si>
  <si>
    <t xml:space="preserve">console support plan de travail profondeur 650 mm en acier laqué</t>
  </si>
  <si>
    <t xml:space="preserve">console support plan de travail profondeur 650 mm inox</t>
  </si>
  <si>
    <t xml:space="preserve">pied support plan de travail hauteur 900mm acier chromé</t>
  </si>
  <si>
    <t xml:space="preserve">Tablette abattante en panneau de particules de 25 mm stratifié avec système de pivot et arrêt en position ouverte</t>
  </si>
  <si>
    <t xml:space="preserve">Vitrine et tableau</t>
  </si>
  <si>
    <t xml:space="preserve">Vitrine d'affichage - fond bois aggloméré, cadre aluminium anodisé, constituée de 2 portes coulissantes en plexiglas - fermeture à clé</t>
  </si>
  <si>
    <t xml:space="preserve">Tableau d'affichage, fond revêtu de dalles de liège épaisseur 8 mm sans vitrine</t>
  </si>
  <si>
    <t xml:space="preserve">Accessoire PMR</t>
  </si>
  <si>
    <t xml:space="preserve">Barre de maintien 180° PMR pour WC et Salle de bains</t>
  </si>
  <si>
    <t xml:space="preserve">Barre de maintien amovible PMR pour WC et Salle de bains</t>
  </si>
  <si>
    <t xml:space="preserve">Poignée de porte PMR 32cm</t>
  </si>
  <si>
    <t xml:space="preserve">Poignée de tirage porte PMR 25cm</t>
  </si>
  <si>
    <t xml:space="preserve">Stores </t>
  </si>
  <si>
    <t xml:space="preserve">Stores à lames verticales orientables</t>
  </si>
  <si>
    <t xml:space="preserve">Dépose de store à lames et évacuation aux D.P.</t>
  </si>
  <si>
    <t xml:space="preserve">Store à bandes verticales orientables en tissus de verre enduites lestées et reliées par chaînette sur rail aluminium anodisé avec dispositifs de manœuvre par tresse nylon permettant refoulement et fermeture ainsi que l'orientation des bandes (hauteur inf</t>
  </si>
  <si>
    <t xml:space="preserve">Store à bandes verticales orientables en tissus de verre enduites lestées et reliées par chaînette sur rail aluminium anodisé avec dispositifs de manœuvre par tresse nylon permettant refoulement et fermeture ainsi que l'orientation des bandes (hauteur de </t>
  </si>
  <si>
    <t xml:space="preserve">Store à bandes verticales orientables en tissus de verre enduites lestées et reliées par chaînette sur rail aluminium anodisé avec dispositifs de manœuvre par tresse nylon permettant refoulement et fermeture ainsi que l'orientation des bandes (hauteur sup</t>
  </si>
  <si>
    <t xml:space="preserve">Stores vénitien</t>
  </si>
  <si>
    <t xml:space="preserve">Dépose de store vénitien et évacuation aux D.P.</t>
  </si>
  <si>
    <t xml:space="preserve">Store vénitien composé d'un tablier en lames de 50 mm en aluminium souple, galbées et orientables possédant un système commun de levage et orientation et guidage latéral et d'un caisson en tôle d'aluminium - avec câble de guidage,supports  et treuil à cordon</t>
  </si>
  <si>
    <t xml:space="preserve">Store vénitien composé d'un tablier en lames de 50 mm en aluminium souple, galbées et orientables possédant un système commun de levage et orientation et guidage latéral et d'un caisson en tôle d'aluminium - avec câble de guidage,supports  et treuil à commande électrique</t>
  </si>
  <si>
    <t xml:space="preserve">Store vénitien composé d'un tablier en lames de 50 mm en bois,orientables possédant un système commun de levage et orientation et guidage latéral et d'un caisson en tôle d'aluminium - avec câble de guidage,supports  et treuil à cordon</t>
  </si>
  <si>
    <t xml:space="preserve">Store vénitien composé d'un tablier en lames de 50 mm en bois, orientables possédant un système commun de levage et orientation et guidage latéral et d'un caisson en tôle d'aluminium - avec câble de guidage,supports  et treuil à commande électrique</t>
  </si>
  <si>
    <t xml:space="preserve">Stores à rouleau</t>
  </si>
  <si>
    <t xml:space="preserve">Dépose de store à rouleau et évacuation aux D.P.</t>
  </si>
  <si>
    <t xml:space="preserve">Store à rouleau automatique à tirette ou chaînette et tablier en toile coton uni hauteur 1,00 m, avec guidage , sans coffre avec équerres ou supports (suivant largeur) </t>
  </si>
  <si>
    <t xml:space="preserve">Store à rouleau automatique à tirette ou chaînette et tablier en toile coton uni hauteur 1,50 m, sans guidage, sans coffre avec équerres ou supports (suivant largeur) </t>
  </si>
  <si>
    <t xml:space="preserve">Store à rouleau automatique à tirette ou chaînette et tablier en toile coton uni hauteur 2,00 m, sans guidage, sans coffre avec équerres ou supports (suivant largeur) </t>
  </si>
  <si>
    <t xml:space="preserve">Store à rouleau automatique à tirette ou chaînette et tablier en toile coton uni hauteur 2,50 m, sans guidage, sans coffre avec équerres ou supports (suivant largeur) </t>
  </si>
  <si>
    <t xml:space="preserve">Store à rouleau automatique à tirette ou chaînette et tablier en toile coton uni hauteur 3,00 m, sans guidage, sans coffre avec équerres ou supports (suivant largeur) </t>
  </si>
  <si>
    <t xml:space="preserve"> PARTIE III - MENUISERIE PVC</t>
  </si>
  <si>
    <t xml:space="preserve">Châssis et croisées</t>
  </si>
  <si>
    <t xml:space="preserve">Révision de châssis PVC</t>
  </si>
  <si>
    <t xml:space="preserve">Révision de châssis 1 vantail comprenant dépose, mise en jeux, huilage, révision du système de fermeture, réfection des joints et repose</t>
  </si>
  <si>
    <t xml:space="preserve">Révision de châssis 2 vantaux comprenant dépose, mise en jeux, huilage, révision du système de fermeture, réfection des joints et repose</t>
  </si>
  <si>
    <t xml:space="preserve">Révision de porte croisées 1 vantail comprenant dépose, mise en jeux, huilage, révision serrurerie, réfection des joints et repose</t>
  </si>
  <si>
    <t xml:space="preserve">Révision de porte croisées 2 vantaux comprenant dépose, mise en jeux, huilage, révision serrurerie, réfection des joints et repose</t>
  </si>
  <si>
    <t xml:space="preserve">Remplacement ou mise en place de joint d'étanchéité </t>
  </si>
  <si>
    <t xml:space="preserve">Remplacement de paumelle en aluminium anodisée</t>
  </si>
  <si>
    <t xml:space="preserve">Remplacement de crémone croisées 100cm</t>
  </si>
  <si>
    <t xml:space="preserve">Remplacement de crémone porte 215 cm</t>
  </si>
  <si>
    <t xml:space="preserve">Châssis ouvrants </t>
  </si>
  <si>
    <t xml:space="preserve">Châssis ouvrant à soufflet en PVC blanc, A3 E4 V2, dormant et ouvrant renforcés à 1 vantail,  vitrage isolant 4-16-4 mm posé par par-close clipsée entre joints compris ferrage et ferme imposte à câble, joint d'étanchéité, scellement à sec, joint comprimé sous pression, avec habillage de finition.</t>
  </si>
  <si>
    <t xml:space="preserve">Châssis basculant en PVC blanc, A3 E4 V2, dormant et ouvrant renforcés à 1 vantail,  vitrage isolant 4-16-4 mm posé par par-close clipsée entre joints compris ferrage 2 pivots à bloqueur, ferrure circulaire, levier de manœuvre et poignée, joint d'étanchéité, scellement à sec, joint comprimé sous pression, avec habillage de finition.</t>
  </si>
  <si>
    <t xml:space="preserve">Châssis oscillo-battant en PVC blanc, A3 E4 V2, dormant et ouvrant renforcés à 1 vantail,  vitrage isolant 4-16-4 mm posé par par-close clipsée entre joints compris ferrage par système oscillo-battant avec joint d'étanchéité à lèvre et poignée, joint d'étanchéité, scellement à sec, joint comprimé sous pression, avec habillage de finition.</t>
  </si>
  <si>
    <t xml:space="preserve">Châssis oscillo-battant en PVC blanc, A3 E4 V2, dormant et ouvrant renforcés à 2 vantaux dont 1 ouvrant à la française,  vitrage isolant 4-16-4 mm posé par parclose clipsée entre joints compris ferrage par système oscillo-battant avec joint d'étanchéité à joint d'étanchéité, scellement à sec, joint comprimé sous pression, avec habillage de finition.</t>
  </si>
  <si>
    <t xml:space="preserve">Croisée ouvrants à la française</t>
  </si>
  <si>
    <t xml:space="preserve">Croisée neuve en PVC blanc, A3 E4 V2, dormant et ouvrant à la française renforcés à 1 vantail,  vitrage isolant 4-16-4 mm posé par par-close clipsée entre joints compris ferrage 3 paumelles fixées sur armatures,  3 points et vantail semi fixe, scellement à sec,joint comprimé sous pression, avec habillage de finition.</t>
  </si>
  <si>
    <t xml:space="preserve">Croisée type rénovation en PVC blanc, A3 E4 V2, dormant renforcé posé sur ancien bâti servant de support après préparation. Joint comprimé sous pièce d'appui et pompe avec mousse fond de joint en périphérie. Ouvrant  à la française renforcé à 1 vantail,   fermeture 3 points , scellement à sec,joint comprimé sous pression, avec habillage de finition.</t>
  </si>
  <si>
    <r>
      <rPr>
        <sz val="11"/>
        <rFont val="Times New Roman"/>
        <family val="1"/>
        <charset val="1"/>
      </rPr>
      <t xml:space="preserve">Croisée neuve en PVC blanc, A3 E4 V2, dormant et 2 vantaux à la française renforcés,  vitrage isolant </t>
    </r>
    <r>
      <rPr>
        <b val="true"/>
        <sz val="11"/>
        <color rgb="FFFF0000"/>
        <rFont val="Times New Roman"/>
        <family val="1"/>
        <charset val="1"/>
      </rPr>
      <t xml:space="preserve">4-12-4</t>
    </r>
    <r>
      <rPr>
        <sz val="11"/>
        <rFont val="Times New Roman"/>
        <family val="1"/>
        <charset val="1"/>
      </rPr>
      <t xml:space="preserve"> mm posé par par-close clipsée entre joints compris ferrage 3 paumelles fixées sur armatures, joint d'étanchéité,  3 points et vantail semi fixe, scellement à sec,joint comprimé sous pression, avec habillage de finition.</t>
    </r>
  </si>
  <si>
    <t xml:space="preserve">Croisée type rénovation en PVC blanc, A3 E4 V2 - Dormant renforcé posé sur ancien bâti servant de support après préparation. Joint comprimé sous pièce d'appui et pompe avec mousse fond de joint en périphérie.  2 vantaux à la française renforcés,  vitrage </t>
  </si>
  <si>
    <t xml:space="preserve">Entrée d'air 35 m3/h à rupture de pont thermique</t>
  </si>
  <si>
    <t xml:space="preserve">Petits bois d'ornement en PVC</t>
  </si>
  <si>
    <t xml:space="preserve">Volets roulants</t>
  </si>
  <si>
    <t xml:space="preserve">Volets roulants en première installation</t>
  </si>
  <si>
    <t xml:space="preserve">Volet roulant en PVC à double paroi, dimensions , manœuvre par treuil et manivelle à cardan, coulisses et tube en aluminium extrudé laqué avec joints, tablier à lames 37 mm compris pose et fixations</t>
  </si>
  <si>
    <t xml:space="preserve">Volet roulant en PVC à double paroi, dimensions , manœuvre commande électrique, coulisses et tube en aluminium extrudé laqué avec joints, tablier à lames 37 mm compris pose et fixations</t>
  </si>
  <si>
    <t xml:space="preserve">Volets roulants en rénovation</t>
  </si>
  <si>
    <t xml:space="preserve">Habillage PVC </t>
  </si>
  <si>
    <t xml:space="preserve">Dépose</t>
  </si>
  <si>
    <t xml:space="preserve">Dépose de protection murale en PVC y compris évacuation aux D.P.</t>
  </si>
  <si>
    <t xml:space="preserve">Habillages PVC</t>
  </si>
  <si>
    <t xml:space="preserve">Fourniture et pose de plaques PVC extrudé de 2 mm, classement M1</t>
  </si>
  <si>
    <t xml:space="preserve">Fourniture et pose de lisse de 200 mm de haut, classement M1</t>
  </si>
  <si>
    <t xml:space="preserve">Fourniture et pose de lisse pour joint de dilatation en PVC largeur 100 mm , classement M1</t>
  </si>
  <si>
    <t xml:space="preserve">Fourniture et pose de main courante pare-chocs haute performance hauteur 140 mm , classement M1</t>
  </si>
  <si>
    <t xml:space="preserve">Portes exterieures PVC</t>
  </si>
  <si>
    <t xml:space="preserve">Porte-croisée un vantail 215 x 90cm avec seuil à rupture de pont thermique, équerres de renfort - sans vitrage – par-closes intégrés à clips - Joints néoprène  couvre joint largeur et joint d’étanchéité sur le bâti, ferrage par 4 paumelles - Drainage pour évacuation eaux d'infiltration - Poignée béquille en aluminium ,fermeture 3 point, cylindre européen sécurisé 5 clés.</t>
  </si>
  <si>
    <t xml:space="preserve">Porte-croisée 2 vantaux 215 x 140 cm tierce ouvrant 90 cm avec seuil à rupture de pont thermique. équerres de renfort - sans vitrage – par-closes intégrés à clips - Joints néoprène  couvre joint largeur et joint d’étanchéité sur le bâti, ferrage par 4 paumelles - Drainage pour évacuation eaux d'infiltration - Poignée béquille en aluminium ,fermeture 3 point, cylindre européen sécurisé 5 clés, crémone à déverrouillage rapide sur vantail semi-fixe.</t>
  </si>
  <si>
    <t xml:space="preserve">Porte-croisée un vantail 215 x 90cm avec seuil à rupture de pont thermique, équerres de renfort – allège pleine et vitrée en partie haute STADIP 44.2 – par-closes intégrés à clips - Joints néoprène  couvre joint largeur et joint d’étanchéité sur le bâti, ferrage par 4 paumelles - Drainage pour évacuation eaux d'infiltration - Poignée béquille en aluminium ,fermeture 3 point, cylindre européen sécurisé 5 clés.</t>
  </si>
  <si>
    <t xml:space="preserve">Porte-croisée 2 vantaux 215 x 140 cm tierce ouvrant 90 cm avec seuil à rupture de pont thermique. équerres de renfort – allège pleine et vitrée en partie haute STADIP 44.2 – par-closes intégrés à clips - Joints néoprène  couvre joint largeur et joint d’étanchéité sur le bâti, ferrage par 4 paumelles - Drainage pour évacuation eaux d'infiltration - Poignée béquille en aluminium ,fermeture 3 point, cylindre européen sécurisé 5 clés, crémone à déverrouillage rapide sur vantail semi-fixe.</t>
  </si>
  <si>
    <t xml:space="preserve">PARTIE IV - PLAFOND SUSPENDU</t>
  </si>
  <si>
    <t xml:space="preserve">Plafonds en fibres</t>
  </si>
  <si>
    <t xml:space="preserve">Plafond en dalles</t>
  </si>
  <si>
    <t xml:space="preserve">Plafond suspendu en dalles de fibres minérales 600 x 600 mm en remplacement sans armatures</t>
  </si>
  <si>
    <t xml:space="preserve">Plafond suspendu en dalles de fibres minérales 1200 x 600 mm en remplacement sans armatures</t>
  </si>
  <si>
    <t xml:space="preserve">Plafond suspendu en dalles de fibres minérales 600x600 en remplacement avec armatures y compris dépose et évacuation ancien plafond</t>
  </si>
  <si>
    <t xml:space="preserve">Plafond suspendu en dalles de fibres minérales décor 600x600complexe avec ossatures apparentes en profilé galvanisé laqué</t>
  </si>
  <si>
    <t xml:space="preserve">Plafond suspendu en dalles de fibres minérales décor 600x600complexe avec ossatures apparentes en profilé galvanisé alvéolaire</t>
  </si>
  <si>
    <t xml:space="preserve"> Plafond suspendu en dalles de fibres traitées 600x 600 mm avec peinture anti-microbienne, classé M0 avec ossatures apparentes en profilé galvanisé laqué</t>
  </si>
  <si>
    <t xml:space="preserve">Plafond suspendu en dalles de fibres 600x 600 mm surfacées d'un film vinyle blanc laminé sur une feuille avec ossatures apparentes en profilé galvanisé laqué</t>
  </si>
  <si>
    <t xml:space="preserve">Plafond suspendu en dalles de fibres céramique 600x 600 mm pour extérieur, piscines, cuisines ... décor complexe avec ossatures apparentes en profilé spécial</t>
  </si>
  <si>
    <t xml:space="preserve">Plafond suspendu en dalles de fibres 10 mm 600x 600 mm pannofeu en vermiculite exfoliée décor complexe avec ossatures en profilé encastrés</t>
  </si>
  <si>
    <t xml:space="preserve">Plafond suspendu en dalles 600x 600 mm de fibres 25mm pannofeu en vermiculite exfoliée décor complexe avec ossatures en profilé encastrés</t>
  </si>
  <si>
    <t xml:space="preserve">Plafond suspendu en dalles laine de verre avec pare-vapeur et revêtement kraft en aluminium gaufré 1310x1000mm avec ossatures galvanisées</t>
  </si>
  <si>
    <t xml:space="preserve">Dépose de plafond suspendu en dalles y compris évacuations à la D.P.</t>
  </si>
  <si>
    <t xml:space="preserve">Accessoires pour plafonds</t>
  </si>
  <si>
    <t xml:space="preserve">Trappes de visite</t>
  </si>
  <si>
    <t xml:space="preserve">Réalisation de trappe de visite métallique à fermeture par batteuse dans plafond en fibres ou placo dim. 600 x 600 </t>
  </si>
  <si>
    <t xml:space="preserve">Réalisation de trappe de visite métallique à fermeture par batteuse dans plafond en fibres ou placo dim. 400 x 400 </t>
  </si>
  <si>
    <t xml:space="preserve">Réalisation de trappe de visite métallique à fermeture par batteuse dans plafond métallique dim. 600 x 600 </t>
  </si>
  <si>
    <t xml:space="preserve">Réalisation de trappe de visite métallique à fermeture par batteuse dans plafond métallique dim. 400 x 400 </t>
  </si>
  <si>
    <t xml:space="preserve">Plafonds métalliques</t>
  </si>
  <si>
    <t xml:space="preserve">Plafond en lames</t>
  </si>
  <si>
    <t xml:space="preserve">Plafond suspendu en lames aluminium laqué en remplacement sans armature avec réfection du film opaque</t>
  </si>
  <si>
    <t xml:space="preserve">Plafond suspendu en lames aluminium laqué avec armatures avec mise en place du film opaque</t>
  </si>
  <si>
    <t xml:space="preserve">Plafond suspendu multilames en acier laqué résistant aux chocs pour gymnase  avec armatures </t>
  </si>
  <si>
    <t xml:space="preserve">Dépose de plafond en lames y compris évacuations à la D.P.</t>
  </si>
  <si>
    <t xml:space="preserve">Plafond en bacs</t>
  </si>
  <si>
    <t xml:space="preserve">Plafond à bacs auto-portant laqués blancs aspect lisse ép 5/10 à joints creux linéaires posés jointivement sur ossature porteuse </t>
  </si>
  <si>
    <t xml:space="preserve">Plafond à bacs auto-portant laqués blancs aspect perforé ép 6/10 à joints creux linéaires posés jointivement sur ossature porteuse </t>
  </si>
  <si>
    <t xml:space="preserve">Dépose de plafond en bacs y compris évacuations à la D.P.</t>
  </si>
  <si>
    <t xml:space="preserve">Plafond en grille</t>
  </si>
  <si>
    <t xml:space="preserve">Plafond grille à chant maille carrée en alu laqué au four, type courant</t>
  </si>
  <si>
    <t xml:space="preserve">Plafond grille à chant maille carrée en alu laqué au four, type standing</t>
  </si>
  <si>
    <t xml:space="preserve">Plafond grille à chant maille carrée en alu laqué au four, type grand standing</t>
  </si>
  <si>
    <t xml:space="preserve">Dépose de plafond en grilles y compris évacuations à la D.P.</t>
  </si>
  <si>
    <t xml:space="preserve">PARTIE V - CLOISONNEMENT</t>
  </si>
  <si>
    <t xml:space="preserve">Cloison amovible</t>
  </si>
  <si>
    <t xml:space="preserve">Cloison</t>
  </si>
  <si>
    <t xml:space="preserve">Cloison amovible de 70 mm pleine toute hauteur, composée de panneaux d'agglomérés de lin, revêtues de vinyle ou lamifié, ossature en aluminium anodisé avec couvre-joints assortis. En partie basse sur semelle de l'épaisseur de la cloison, plinthe , isolation laine de roche.</t>
  </si>
  <si>
    <t xml:space="preserve">Cloison amovible de 70 mm comportant un châssis aluminium vitré glace clair 8 mm sur allège pleine de 100 cm ou en imposte à 205 cm. Allège ou partie sous imposte constituée de panneaux d'agglomérés de lin, revêtues de vinyle ou lamifié, ossature en aluminium anodisé avec couvre-joints assortis.En partie basse sur semelle de l'épaisseur de la cloison, plinthe , isolation laine de roche.</t>
  </si>
  <si>
    <t xml:space="preserve">Bloc porte pour cloison amovible. Huisserie en aluminium anodisé, joint 3 sens, porte 0,83 x 2,04m à âme pleine ép 40 mm revêtue stratifié 9/10è- 3 paumelles et garniture alu, serrure de sûreté à mortaiser, imposte pleine</t>
  </si>
  <si>
    <t xml:space="preserve">Bloc porte à 2 vantaux tiercés pour cloison amovible. Huisserie en aluminium anodisé, joint 3 sens, porte 1,23 x 2,04m à âme pleine ép 40 mm revêtue stratifié 9/10è- 3 paumelles et garniture alu, serrure de sûreté à mortaiser, verrous pour dormant, imposte</t>
  </si>
  <si>
    <t xml:space="preserve">Dépose et évacuation de cloisons de distribution amovibles</t>
  </si>
  <si>
    <t xml:space="preserve">Dépose de cloisons de distribution amovibles</t>
  </si>
  <si>
    <t xml:space="preserve">Repose  de cloisons de distribution amovibles</t>
  </si>
  <si>
    <t xml:space="preserve">PARTIE VI - ISOLATION INTÉRIEURE</t>
  </si>
  <si>
    <t xml:space="preserve">Isolation en rouleaux</t>
  </si>
  <si>
    <t xml:space="preserve">Fourniture et pose de laine de verre en rouleaux sans pare-vapeur ép. 80mm</t>
  </si>
  <si>
    <t xml:space="preserve">Fourniture et pose de laine de verre en rouleaux sans pare-vapeur ép. 100mm</t>
  </si>
  <si>
    <t xml:space="preserve">Fourniture et pose de laine de verre en rouleaux sans pare-vapeur ép. 120mm</t>
  </si>
  <si>
    <t xml:space="preserve">Fourniture et pose de laine de verre en rouleaux avec pare-vapeur ép. 80mm</t>
  </si>
  <si>
    <t xml:space="preserve">Fourniture et pose de laine de verre en rouleaux avec pare-vapeur ép. 100mm</t>
  </si>
  <si>
    <t xml:space="preserve">Fourniture et pose de laine de verre en rouleaux avec pare-vapeur ép.120mm</t>
  </si>
  <si>
    <t xml:space="preserve">Fourniture et pose de laine de verre en rouleaux avec pare-vapeur ép. 140mm</t>
  </si>
  <si>
    <t xml:space="preserve">Fourniture et pose de laine de verre en rouleaux avec pare-vapeur ép. 160mm</t>
  </si>
  <si>
    <t xml:space="preserve">Isolation avec languette</t>
  </si>
  <si>
    <t xml:space="preserve">Feutre en laine de verre sut PV kraft avec languettes pour pose sur chevrons, épaisseur 60 mm</t>
  </si>
  <si>
    <t xml:space="preserve">Feutre en laine de verre sut PV kraft avec languettes pour pose sur chevrons, épaisseur 70 mm</t>
  </si>
  <si>
    <t xml:space="preserve">Feutre en laine de verre sur PV kraft avec languettes pour pose sur chevrons, épaisseur 90 mm</t>
  </si>
  <si>
    <t xml:space="preserve">Isolation en panneaux</t>
  </si>
  <si>
    <t xml:space="preserve">Panneaux de laine de verre</t>
  </si>
  <si>
    <t xml:space="preserve">Panneaux de fibres de laine de verre avec PV épaisseur 60mm</t>
  </si>
  <si>
    <t xml:space="preserve">Panneaux de fibres de laine de verre avec PV épaisseur 75mm</t>
  </si>
  <si>
    <t xml:space="preserve">Panneaux de fibres de laine de verre avec PV épaisseur 100mm</t>
  </si>
  <si>
    <t xml:space="preserve">Panneaux de fibralith</t>
  </si>
  <si>
    <t xml:space="preserve">Panneaux de fibralith posés mécaniquement en position horizontale sans isolant. Panneaux de 50mm</t>
  </si>
  <si>
    <t xml:space="preserve">Panneaux de fibralith posés mécaniquement en position horizontale sans isolant. Panneaux de 75mm</t>
  </si>
  <si>
    <t xml:space="preserve">Panneaux de fibragglo posés mécaniquement en position horizontale. Fibralith + polystyrène (5mm + 45mm)</t>
  </si>
  <si>
    <t xml:space="preserve">Panneaux de fibragglo posés mécaniquement en position horizontale. Fibralith + polystyrène (5mm + 70mm)</t>
  </si>
  <si>
    <t xml:space="preserve">Panneaux de fibragglo posés mécaniquement en position horizontale. Panneau feu + laine de roche (15mm + 35mm)</t>
  </si>
  <si>
    <t xml:space="preserve">Isolation pulsée</t>
  </si>
  <si>
    <t xml:space="preserve">Dans les combles</t>
  </si>
  <si>
    <t xml:space="preserve">Laine de roche pulsée dans combles perdus ép 18cm pour surfaces inférieures à 100 m2, compris amenée et repli matériel</t>
  </si>
  <si>
    <t xml:space="preserve">Laine de roche pulsée dans combles perdus ép 18cm pour surfaces supérieures à 100 m2, compris amenée et repli matériel</t>
  </si>
  <si>
    <t xml:space="preserve">Dans planchers ou vides de murs</t>
  </si>
  <si>
    <t xml:space="preserve">Laine de roche pulsée dans plancher, épaisseur 18cm, compris amenée et repli matériel</t>
  </si>
  <si>
    <t xml:space="preserve">Laine de roche pulsée dans plancher, épaisseur 20cm, compris amenée et repli matériel</t>
  </si>
  <si>
    <t xml:space="preserve">Laine de roche pulsée dans plancher, épaisseur 22cm, compris amenée et repli matériel</t>
  </si>
  <si>
    <t xml:space="preserve">Laine de roche pulsée dans vide de mur épaisseur 0,10 m compris amené et repli matériel</t>
  </si>
  <si>
    <t xml:space="preserve">PARTIE VII - VITRERIE - MIROITERIE</t>
  </si>
  <si>
    <t xml:space="preserve">Vitrages</t>
  </si>
  <si>
    <t xml:space="preserve">Dépose de vitrage </t>
  </si>
  <si>
    <t xml:space="preserve">Dépose de vitrage sans par-close </t>
  </si>
  <si>
    <t xml:space="preserve">Dépose de vitrage avec par-closes</t>
  </si>
  <si>
    <t xml:space="preserve">Simple vitrage à double masticage</t>
  </si>
  <si>
    <t xml:space="preserve">Fourniture et pose glace claire de 3 mm d'épaisseur</t>
  </si>
  <si>
    <t xml:space="preserve">Fourniture et pose glace claire de 4 mm d'épaisseur</t>
  </si>
  <si>
    <t xml:space="preserve">Fourniture et pose verre armé 6 mm</t>
  </si>
  <si>
    <t xml:space="preserve">Simple vitrage sous par-close</t>
  </si>
  <si>
    <t xml:space="preserve">Fourniture et pose oculus vitré ø 40cm</t>
  </si>
  <si>
    <t xml:space="preserve">Fourniture et pose oculus vitré ø 40cm coupe feu</t>
  </si>
  <si>
    <t xml:space="preserve">Fourniture et pose verre armé epaisseur 6 mm</t>
  </si>
  <si>
    <t xml:space="preserve">Fourniture et pose plexiglass ep 1mm</t>
  </si>
  <si>
    <t xml:space="preserve">Fourniture et pose plexiglass ep 5mm</t>
  </si>
  <si>
    <t xml:space="preserve">Fourniture et pose plexiglass ep 10mm</t>
  </si>
  <si>
    <t xml:space="preserve">Fourniture et pose vitrage polycarbonnate ep 5 mm resistant aux UV</t>
  </si>
  <si>
    <t xml:space="preserve">Double vitrage</t>
  </si>
  <si>
    <t xml:space="preserve">Fourniture et pose  double vitrage  clair de 4/16/4 y compris sujétions de pose</t>
  </si>
  <si>
    <t xml:space="preserve">Fourniture et pose  double vitrage  clair de 4/16/4, VIR Ug &lt; 1.2, y compris sujétions de pose</t>
  </si>
  <si>
    <t xml:space="preserve">Fourniture et pose  double vitrage  clair de 4/16/4 à isolation thermique renforcée, Argon, VIR Ug &lt; 1.1, y compris sujétions de pose</t>
  </si>
  <si>
    <t xml:space="preserve">Fourniture et pose  double vitrage  clair de 10/16/4 à isolation phonique renforcée y compris sujétions de pose</t>
  </si>
  <si>
    <t xml:space="preserve">Fourniture et pose  double vitrage  clair STADIP de 33.2/12/4  y compris sujétions de pose</t>
  </si>
  <si>
    <t xml:space="preserve">Fourniture et pose  double vitrage  clair STADIP de 44.2/12/4  y compris sujétions de pose</t>
  </si>
  <si>
    <t xml:space="preserve">Fourniture et pose  double vitrage  clair STADIP de 44.2/16/4 y compris sujétions de pose</t>
  </si>
  <si>
    <t xml:space="preserve">Fourniture et pose  double vitrage  clair de 44.2/4/8 anti effraction y compris sujétions de pose</t>
  </si>
  <si>
    <t xml:space="preserve">Fourniture et pose  double vitrage  clair de 44.2/6/44.2 anti effraction y compris sujétions de pose</t>
  </si>
  <si>
    <t xml:space="preserve">Fourniture et pose  double vitrage  clair de 44.2/12/44.2 anti effraction y compris sujétions de pose</t>
  </si>
  <si>
    <t xml:space="preserve">Fourniture et pose  double vitrage  clair de 44.6/12/44.6 anti effraction SP 510 (Classe P5A)y compris sujétions de pose</t>
  </si>
  <si>
    <t xml:space="preserve">Fourniture et pose  double vitrage  clair de 44.6/16/44.6 , y compris sujétions de pose</t>
  </si>
  <si>
    <t xml:space="preserve">Fourniture et pose  double vitrage  clair de 64.2/20/44.2 anti effraction y compris sujétions de pose</t>
  </si>
  <si>
    <t xml:space="preserve">Fourniture et pose  double vitrage  clair de 64.2/24/86.2 anti effraction y compris sujétions de pose</t>
  </si>
  <si>
    <t xml:space="preserve">Fourniture et pose oculus 300mm</t>
  </si>
  <si>
    <t xml:space="preserve">Fourniture et pose oculus 400mm</t>
  </si>
  <si>
    <t xml:space="preserve">Film vitrage</t>
  </si>
  <si>
    <t xml:space="preserve">Fourniture et pose film protection solaire anti -chaleur, réflexion énergie solaire 52%</t>
  </si>
  <si>
    <t xml:space="preserve">Fourniture et pose film protection solaire anti -chaleur, réflexion énergie solaire 66%</t>
  </si>
  <si>
    <t xml:space="preserve">Fourniture et pose film protection solaire anti -chaleur, réflexion énergie solaire 79%</t>
  </si>
  <si>
    <t xml:space="preserve">Fourniture et pose film protection dépoli blanc</t>
  </si>
  <si>
    <t xml:space="preserve">Fourniture et pose film protection dépoli miroir sans tain</t>
  </si>
  <si>
    <t xml:space="preserve">Fourniture et pose film protection de sécurité, haute résistance NF EN 356</t>
  </si>
  <si>
    <t xml:space="preserve">Fourniture et pose film protection de sécurité par balle classe de résistance NF EN 1063</t>
  </si>
  <si>
    <t xml:space="preserve">PARTIE VIII - MENUISERIE ALUMINIUM</t>
  </si>
  <si>
    <t xml:space="preserve">Dépose et entretien des menuiseries aluminium</t>
  </si>
  <si>
    <t xml:space="preserve">Dépose de châssis, sans réemploi</t>
  </si>
  <si>
    <t xml:space="preserve">Dépose de bâti de châssis compris descellement</t>
  </si>
  <si>
    <t xml:space="preserve">Révision de châssis aluminium</t>
  </si>
  <si>
    <t xml:space="preserve">Remplacement de crémone à levier et bouton alu</t>
  </si>
  <si>
    <t xml:space="preserve">Remplacement de roulette silencieuse à bandage polyamide de châssis coulissant </t>
  </si>
  <si>
    <t xml:space="preserve">Châssis et croisées en aluminium</t>
  </si>
  <si>
    <t xml:space="preserve">Châssis ouvrants ou fixes</t>
  </si>
  <si>
    <t xml:space="preserve">Châssis ouvrant à soufflet dormant et ouvrant en profils 42 mm à rupture de pont thermique équerres de renfort. Joints néoprène et couvre joint largeur 50 mm, ferrage par paumelles anodisé et loqueteau - Vitrage 4-16-4 fixé par par-closes intégrés avec clips inox - Drainage pour évacuation eaux d'infiltration</t>
  </si>
  <si>
    <t xml:space="preserve">Châssis fixe en profils 42 mm à rupture de pont thermique équerres de renfort. Joints néoprène et couvre joint largeur 50 mm. Vitrage 4-16-4 fixé par par-closes intégrés avec clips inox - Drainage pour évacuation eaux d'infiltration</t>
  </si>
  <si>
    <t xml:space="preserve">Châssis basculant dormant et ouvrant en profils 42 mm à rupture de pont thermique équerres de renfort. Joints néoprène et couvre joint largeur 50 mm, ferrage 2 pivots à bloqueur, ferrure circulaire, levier de manœuvre et poignée,- Vitrage 4-16-4 fixé par par-closes intégrés avec clips inox - Drainage pour évacuation eaux d'infiltration</t>
  </si>
  <si>
    <t xml:space="preserve">Châssis coulissant en profil à rupture de pont thermique - dormant en montants de 88 mm, rail simple en partie haute, rail tubulaire de 84 mm en partie basse - Ouvrants en profils tubulaires de 33 mm. Roulettes à bandage polyamide montée sur roulements à aiguille - Fermeture par bouton poussoir et poignée aluminium </t>
  </si>
  <si>
    <t xml:space="preserve">Croisées ouvrant à la française</t>
  </si>
  <si>
    <t xml:space="preserve">Croisée en profils 42 mm à rupture de pont thermique équerres de renfort. Un vantail vitrage 4-16-4 fixé par par-closes intégrés avec clips inox - Joints néoprène et couvre joint largeur 50 mm, ferrage par paumelles anodisés crémone à levier et bouton en alu anodisé - Drainage pour évacuation eaux d'infiltration</t>
  </si>
  <si>
    <t xml:space="preserve">Croisée en profils 42 mm à rupture de pont thermique équerres de renfort. Deux vantaux vitrage 4-16-4 fixé par par-closes intégrés avec clips inox - Joints néoprène et couvre joint largeur 50 mm, ferrage par paumelles anodisés crémone à levier et bouton en alu anodisé - Drainage pour évacuation eaux d'infiltration</t>
  </si>
  <si>
    <t xml:space="preserve">Portes - croisées  et châssis coulissants en aluminium</t>
  </si>
  <si>
    <t xml:space="preserve">Portes-croisées ouvrant à la française</t>
  </si>
  <si>
    <t xml:space="preserve">Porte-croisée un vantail 215 x 80cm en profils 42 mm à rupture de pont thermique équerres de renfort - sans vitrage - par closes intégrés avec clips inox - Joints néoprène et couvre joint largeur 50 mm, ferrage par 3 paumelles anodisés crémone à levier et bouton en alu anodisé - Drainage pour évacuation eaux d'infiltration</t>
  </si>
  <si>
    <t xml:space="preserve">Porte-croisée 2 vantaux 215 x 140 cm profils 42 mm à rupture de pont thermique équerres de renfort - sans vitrage – par-closes intégrés avec clips inox - Joints néoprène et couvre joint largeur 50 mm, ferrage par 3 paumelles anodisés crémone à levier et bouton en alu anodisé - Drainage pour évacuation eaux d'infiltration</t>
  </si>
  <si>
    <t xml:space="preserve">Porte-croisée 2 vantaux 215 x 140 cm profils 42 mm à rupture de pont thermique équerres de renfort -  vitrage 44.2 STADIP en partie haute allège pleine – par-closes intégrés avec clips inox - Joints néoprène et couvre joint largeur 50 mm, ferrage par 3 paumelles anodisés crémone à levier et bouton en alu anodisé - Drainage pour évacuation eaux d'infiltration</t>
  </si>
  <si>
    <t xml:space="preserve">Porte-croisée 2 vantaux 215 x 140 cm profils 42 mm à rupture de pont thermique équerres de renfort - vitrage 44.2 STADIP en partie haute allège pleine - parcloses intégrés avec clips inox - Joints néoprène et couvre joint largeur 50 mm, ferrage par 3 paumelles anodisés crémone à levier et bouton en alu anodisé - Drainage pour évacuation eaux d'infiltration</t>
  </si>
  <si>
    <t xml:space="preserve">PARTIE IX - MENUISERIE METALLIQUES</t>
  </si>
  <si>
    <t xml:space="preserve">Dépose et entretien des menuiseries métalliques</t>
  </si>
  <si>
    <t xml:space="preserve">Révision de châssis et portes métallique</t>
  </si>
  <si>
    <t xml:space="preserve">Révision de châssis comprenant dépose, mise en jeux, huilage, révision de la crémone  et repose</t>
  </si>
  <si>
    <t xml:space="preserve">Remplacement de crémone en applique</t>
  </si>
  <si>
    <t xml:space="preserve">Portes métalliques y compris peinture impression antirouille</t>
  </si>
  <si>
    <t xml:space="preserve">Portes métalliques remplissage tôle 1 face (avec bâti cornière 45 x 30 x 4 mm, ouvrant avec ossature en profilés et remplissage tôle acier 20/10è une face, fermeture par pêne dormant et 1/2 tour , manœuvre par béquille double , couche antirouille sur l'ensemble)</t>
  </si>
  <si>
    <t xml:space="preserve">Porte métal 0,80 x 2,10 m</t>
  </si>
  <si>
    <t xml:space="preserve">Porte métal 0,90 x 2,10 m</t>
  </si>
  <si>
    <t xml:space="preserve">Porte métal 1,00 x 2,10 m </t>
  </si>
  <si>
    <t xml:space="preserve">Porte métal 1,40 x 2,10 m, 2 vantaux, arrêt haut et bas par verrou à bascule</t>
  </si>
  <si>
    <t xml:space="preserve">Porte métal 1,60 x 2,10 m, 2 vantaux, arrêt haut et bas par verrou à bascule</t>
  </si>
  <si>
    <t xml:space="preserve">Porte métal 1,80 x 2,10 m, 2 vantaux, arrêt haut et bas par verrou à bascule</t>
  </si>
  <si>
    <t xml:space="preserve">Portes métalliques remplissage tôle 2 faces (avec bâti cornière 45 x 30 x 4 mm, ouvrant avec ossature en profilés et remplissage tôle acier 20/10è deux face, fermeture par serrure à larder pêne dormant et 1/2 tour, manœuvre par béquille double, couche antirouille sur l'ensemble)</t>
  </si>
  <si>
    <t xml:space="preserve">Porte métal 0,80 x 2,10 m </t>
  </si>
  <si>
    <t xml:space="preserve">Porte métal 0,90 x 2,10 m </t>
  </si>
  <si>
    <t xml:space="preserve">Porte métal 1,40 x 2,10 m, 2 ouvrant avec ossature en profilés et tôle liée, 2 verrous à bascule</t>
  </si>
  <si>
    <t xml:space="preserve">Porte métal 1,60 x 2,10 m, 2 ouvrant avec ossature en profilés et tôle liée, 2 verrous à bascule</t>
  </si>
  <si>
    <t xml:space="preserve">Porte métal 1,80 x 2,10 m, 2 ouvrant avec ossature en profilés et tôle liée, 2 verrous à bascule</t>
  </si>
  <si>
    <t xml:space="preserve">Portes métalliques coupe-feu (bâti en profilés électro-zingués, ouvrant ép. 57 mm, à cadre rigide , âme isolante entre deux tôles électro-zinguée, ferrage par 3 paumelles, 1 serrure à larder, couche antirouille sur l'ensemble)</t>
  </si>
  <si>
    <t xml:space="preserve">Bloc porte C/F 1h00 à 1 vantail de 0,80 x 2,025 m</t>
  </si>
  <si>
    <t xml:space="preserve">Bloc porte C/F 1h00 à 1 vantail de 0,90 x 2,025 m</t>
  </si>
  <si>
    <t xml:space="preserve">Bloc porte de 1,40 x 2,025 m, C/F 1h00 à 2 vantaux, 2 verrous à bascule</t>
  </si>
  <si>
    <t xml:space="preserve">Bloc porte de 1,60 x 2,025 m, C/F 1h00 à 2 vantaux, 2 verrous à bascule</t>
  </si>
  <si>
    <t xml:space="preserve">Bloc porte C/F 2h00 à 1 vantail de 0,80 x 2,025 m</t>
  </si>
  <si>
    <t xml:space="preserve">Bloc porte C/F 2h00 à 1 vantail de 0,90 x 2,025 m</t>
  </si>
  <si>
    <t xml:space="preserve">Bloc porte à 2 vantaux , C/F 2h00 de 1,40 x 2,025 m, 2 verrous à bascule</t>
  </si>
  <si>
    <t xml:space="preserve">Bloc porte à 2 vantaux, C/F 2h00 de 1,60 x 2,025 m, 2 verrous à bascule</t>
  </si>
  <si>
    <t xml:space="preserve">Porte locaux accès réservés</t>
  </si>
  <si>
    <t xml:space="preserve">Bloc porte 1 vantail en structure double tôle haute performance 90 cm 6 pions anti-dégondage, huisserie métallique, serrure 6 points A2P2,Cylindre de haute sécurité, fourni avec 5 clés et carte de propriété,et judas.</t>
  </si>
  <si>
    <t xml:space="preserve">Porte pour local EDF</t>
  </si>
  <si>
    <t xml:space="preserve">Porte 1 vantail 0,85 x 2,03 m du commerce avec huisserie en profilé acier galvanisé 3 mm, vantail en tôle emboutie de 20/10è galvanisée avec poignée fixe soudée, serrure de sûreté</t>
  </si>
  <si>
    <t xml:space="preserve">Porte 2 vantaux 1,64 x 2,03 m du commerce avec huisserie en profilé acier galvanisé 3 mm, vantail en tôle emboutie de 20/10è galvanisée avec poignée fixe soudée, serrure de sûreté et verrous baïonnette haut et bas</t>
  </si>
  <si>
    <t xml:space="preserve">Porte 1 vantail 1,13 x 2,13 m du commerce avec huisserie en profilé acier galvanisé 3 mm, vantail en tôle emboutie de 30/10è galvanisée avec poignée fixe soudée, serrure de sûreté</t>
  </si>
  <si>
    <t xml:space="preserve">Porte 1 vantail 2,20 x 2,13 m du commerce avec huisserie en profilé acier galvanisé 3 mm, vantail en tôle emboutie de 30/10è galvanisée avec poignée fixe soudée, serrure de sûreté et verrous baïonnette haut et bas</t>
  </si>
  <si>
    <t xml:space="preserve">Équipements pour porte métalliques</t>
  </si>
  <si>
    <t xml:space="preserve">Fermeture anti panique à barre horizontale commande par béquille extérieure, condamnation par clé, sur porte un vantail fermeture horizontale</t>
  </si>
  <si>
    <t xml:space="preserve">Fermeture anti panique à barre horizontale commande par béquille extérieure, condamnation par clé, sur porte un vantail fermeture verticale à pêne haut et bas</t>
  </si>
  <si>
    <t xml:space="preserve">Fermeture anti panique à barre horizontale commande par béquille extérieure, condamnation par clé, sur porte deux vantaux fermeture verticale à pêne haut et bas</t>
  </si>
  <si>
    <t xml:space="preserve">Fermeture anti-panique modèle coup de poing pour porte de chaufferie 1 vantail, commande par béquille extérieure, condamnation par clé</t>
  </si>
  <si>
    <t xml:space="preserve">Ferme porte hydraulique n°5</t>
  </si>
  <si>
    <t xml:space="preserve">Serrures en fourniture et pose</t>
  </si>
  <si>
    <t xml:space="preserve">Serrure à pêne dormant à larder étroite pour menuiserie métallique, avec cylindre profilé de 60 mm </t>
  </si>
  <si>
    <t xml:space="preserve">Serrure à fouillot à larder étroite pour menuiserie métallique, avec cylindre profilé de 60 mm </t>
  </si>
  <si>
    <t xml:space="preserve">Serrure à rouleau à larder étroite pour menuiserie métallique, avec cylindre profilé de 60 mm </t>
  </si>
  <si>
    <t xml:space="preserve">Serrure à larder, à bascule sans cylindre étroite deux points, y compris jeu de tringles filetées de diam; 8 mm, gâches et embouts</t>
  </si>
  <si>
    <t xml:space="preserve">Serrure à larder, à fouillot sans cylindre étroite deux points, y compris jeu de tringles filetées de diam; 8 mm, gâches et embouts</t>
  </si>
  <si>
    <t xml:space="preserve">Serrure à larder, à pêne dormant et cylindre profilé européen ordinaire de 60 mm étroite deux points, y compris jeu de tringles filetées diam. 8 mm, gâches et embouts</t>
  </si>
  <si>
    <t xml:space="preserve">Serrure à larder, à fouillot et cylindre profilé européen ordinaire de 60 mm étroite deux points, y compris jeu de tringles filetées diam. 8 mm, gâches et embouts</t>
  </si>
  <si>
    <t xml:space="preserve">Serrure à larder étroite à fouillot pour menuiserie métallique à trois points y compris jeu de tringles filetées diam. 8 mm, gâches et embouts</t>
  </si>
  <si>
    <t xml:space="preserve">Verrou à souder diam. 14 mm, long 300 mm y compris soudure et traitement anti-rouille</t>
  </si>
  <si>
    <t xml:space="preserve">Verrou à souder diam. 16 mm, long 500 mm y compris soudure et traitement anti-rouille</t>
  </si>
  <si>
    <t xml:space="preserve">Serrures anti-panique en fourniture et pose</t>
  </si>
  <si>
    <t xml:space="preserve">Serrure anti-panique sans manœuvre extérieure</t>
  </si>
  <si>
    <t xml:space="preserve">Serrure à digicode électronique</t>
  </si>
  <si>
    <t xml:space="preserve">Serrue à digicode mécanique</t>
  </si>
  <si>
    <t xml:space="preserve">Verrou à digicode mécanique</t>
  </si>
  <si>
    <t xml:space="preserve">Arrêts, butoirs et ferme porte</t>
  </si>
  <si>
    <t xml:space="preserve">Mise en place arrêt de porte automatique à pédale en aluminium</t>
  </si>
  <si>
    <t xml:space="preserve">Châssis métalliques</t>
  </si>
  <si>
    <t xml:space="preserve">Châssis fixes</t>
  </si>
  <si>
    <t xml:space="preserve">Châssis fixe de 0,50 x 1,00 encadrement 30 x 34 mm avec par-closes et pièce d'appui, couche antirouille sur l'ensemble</t>
  </si>
  <si>
    <t xml:space="preserve">Châssis fixe de 0,70 x 1,40 encadrement 40 x 34 mm avec par-closes et pièce d'appui, couche antirouille sur l'ensemble</t>
  </si>
  <si>
    <t xml:space="preserve">Châssis ouvrant à soufflet</t>
  </si>
  <si>
    <t xml:space="preserve">Châssis ouvrant à soufflet de 1,00 x 0,50 ht en profilés de 30 x 34 mm , cadre dormant en profilés L, ouvrant profilé Z ép. 34 mm, compris loqueteau, 2 arrêts à coulisse et charnières, couche antirouille sur l'ensemble</t>
  </si>
  <si>
    <t xml:space="preserve">Châssis ouvrant à soufflet de 1,40 x 0,70 ht en profilés de 40 x 34 mm , cadre dormant en profilés L, ouvrant profilé Z ép. 34 mm, compris loqueteau, 2 arrêts à coulisse et charnières, couche antirouille sur l'ensemble</t>
  </si>
  <si>
    <t xml:space="preserve">Châssis ouvrant basculant</t>
  </si>
  <si>
    <t xml:space="preserve">Châssis ouvrant basculant de 0,50 x 1,00 ht en profilés de 30 x 34 mm , cadre dormant en profilés L, ouvrant profilé Z ép. 34 mm, compris 2 pivots, 1 poignée  avec gâche et charnières, couche antirouille sur l'ensemble</t>
  </si>
  <si>
    <t xml:space="preserve">Châssis ouvrant basculant de 0,70 x 1,40 ht en profilés de 40 x 34 mm , cadre dormant en profilés L, ouvrant profilé Z ép. 34 mm, compris 2 pivots, 1 poignée  avec gâche et charnières, couche antirouille sur l'ensemble</t>
  </si>
  <si>
    <t xml:space="preserve">Trappes</t>
  </si>
  <si>
    <t xml:space="preserve">Trappes sol</t>
  </si>
  <si>
    <t xml:space="preserve">Trappe au sol à carreler de 1,00 x 1,00 m, composée d'un cadre dormant en L avec pattes de scellement, ouvrant constitué d'un cadre en L avec fond en tôle striée de 30/10è avec papillons en tôle, ferrage par paumelles de 120 mm  et 2 poignées de  120 mm  escamotables, couche antirouille sur l'ensemble</t>
  </si>
  <si>
    <t xml:space="preserve">Trappe au sol en tôle striée de 1,00 x 1,00 m, composée d'un cadre dormant en L avec pattes de scellement, ouvrant constitué de croisillons en T couverture en tôle striée de 5/7, battement plat 60 x 5, ferrage par paumelles de 120 mm  et 2 poignées de 120 mm escamotables, couche antirouille sur l'ensemble</t>
  </si>
  <si>
    <t xml:space="preserve">Trappes de visite verticales</t>
  </si>
  <si>
    <t xml:space="preserve">Trappe de visite 0,80 x 0,80, C/F 1 h, avec dormant en profilé électro-zingué avec pattes de scellement, ouvrant en tôle électro-zinguée 2 faces, âme en isolant rigide, ferrage par paumelles et batteuse à carré</t>
  </si>
  <si>
    <t xml:space="preserve">Trappe de visite 1,00 x 1,20, C/F 1 h, avec dormant en profilé électro-zingué avec pattes de scellement, ouvrant en tôle électro-zinguée 2 faces, âme en isolant rigide, ferrage par paumelles et batteuse à carré</t>
  </si>
  <si>
    <t xml:space="preserve">Trappe de visite 0,80 x 0,80, C/F 2 h, avec dormant en profilé électro-zingué avec pattes de scellement, ouvrant en tôle électro-zinguée 2 faces, âme en isolant rigide, ferrage par paumelles et batteuse à carré</t>
  </si>
  <si>
    <t xml:space="preserve">Trappe de visite 1,00 x 1,20, C/F 2 h, avec dormant en profilé électro-zingué avec pattes de scellement, ouvrant en tôle électro-zinguée 2 faces, âme en isolant rigide, ferrage par paumelles et batteuse à carré</t>
  </si>
  <si>
    <t xml:space="preserve">Grilles et barreaudage</t>
  </si>
  <si>
    <t xml:space="preserve">Grilles de ventilation</t>
  </si>
  <si>
    <t xml:space="preserve">Grille en acier pour passage d'air de 10 dm2, comprenant pré-cadre et cadre en tôle 12/10 et grille vissée, ensemble galvanisé à chaud, compris scellement dans la maçonnerie</t>
  </si>
  <si>
    <t xml:space="preserve">Majoration pour grillage anti-rongeurs en acier galvanisé, maille 10 x 10 , fixé sur façade arrière de la grille</t>
  </si>
  <si>
    <t xml:space="preserve">Grille en acier pour passage d'air de 20 dm2, comprenant pré-cadre et cadre en tôle 12/10 et grille vissée, ensemble galvanisé à chaud, compris scellement dans la maçonnerie</t>
  </si>
  <si>
    <t xml:space="preserve">Grille en acier pour passage d'air de 40 dm2, comprenant pré-cadre et cadre en tôle 12/10 et grille vissée, ensemble galvanisé à chaud, compris scellement dans la maçonnerie</t>
  </si>
  <si>
    <t xml:space="preserve">Grille en alliage léger pour passage d'air de 10 dm2, comprenant pré-cadre galvanisé à chaud et cadre et lames en persienne en aluminium anodisé ép. 1,8 mm, compris scellement dans la maçonnerie</t>
  </si>
  <si>
    <t xml:space="preserve">Grille en alliage léger pour passage d'air de 20 dm2, comprenant pré-cadre galvanisé à chaud et cadre et lames en persienne en aluminium anodisé ép. 1,8 mm, compris scellement dans la maçonnerie</t>
  </si>
  <si>
    <t xml:space="preserve">Grille en alliage léger pour passage d'air de 40 dm2, comprenant pré-cadre galvanisé à chaud et cadre et lames en persienne en aluminium anodisé ép. 1,8 mm, compris scellement dans la maçonnerie</t>
  </si>
  <si>
    <t xml:space="preserve">Grille de ventilation de 0,50 x 0,25 m à incorporer dans menuiserie comprenant une grille du commerce à lames à chevrons en tôle galvanisée de 12/10 montées sur cadre 20 x 30 x 2 avec jet d'eau en partie basse</t>
  </si>
  <si>
    <t xml:space="preserve">Grille de ventilation de 0,70 x 0,45 m à incorporer dans menuiserie comprenant une grille du commerce à lames à chevrons en tôle galvanisée de 12/10 montées sur cadre 20 x 30 x 2 avec jet d'eau en partie basse</t>
  </si>
  <si>
    <t xml:space="preserve">Barreaudage de défense</t>
  </si>
  <si>
    <t xml:space="preserve">Barreaudage de défense entre tableaux, traverses avec platine ou patte de scellement, barreaudage de diamètre 20 mm espacé de 0,20 m pénétrants, 2 traverses en plat de 30 x 14 mm</t>
  </si>
  <si>
    <t xml:space="preserve">traverse supplémentaire</t>
  </si>
  <si>
    <t xml:space="preserve">Barreaudage de défense en saillie, traverses avec platine ou patte de scellement, barreaudage de diamètre 20 mm espacé de 0,20 m pénétrants, 2 traverses en plat de 30 x 14 mm avec retour , platines ou pattes de scellement</t>
  </si>
  <si>
    <t xml:space="preserve">PARTIE X - PORTES SECTIONNELLES</t>
  </si>
  <si>
    <t xml:space="preserve">Porte sectionnelle à ouverture manuelle, L 3mx H 3m avec portillon piéton intégré avec serrure a larder  pêne dormant et demi tour , cylindre européen à bouton moleté, réseau de panneau translucide à hauteur d'homme et ferme porte hydraulique, U= 2,5 W/m²K</t>
  </si>
  <si>
    <t xml:space="preserve">Porte sectionnelle à commande d'ouverture électrique ,L 3mx H 3m avec portillon piéton intégré avec serrure a larder  pêne dormant et demi tour , cylindre européen à bouton moleté, réseau de panneau translucide à hauteur d'homme et ferme porte hydraulique, U= 2,5 W/m²K</t>
  </si>
  <si>
    <t xml:space="preserve">Porte sectionnelle à ouverture manuelle, L 3mx H 5m avec portillon piéton intégré avec serrure a larder  pêne dormant et demi tour , cylindre européen à bouton moleté, réseau de panneau translucide à hauteur d'homme et ferme porte hydraulique, U= 2,5 W/m²K</t>
  </si>
  <si>
    <t xml:space="preserve">Porte sectionnelle à commande d'ouverture électrique, L 3mx H 5m avec portillon piéton intégré avec serrure a larder  pêne dormant et demi tour , cylindre européen à bouton moleté, réseau de panneau translucide à hauteur d'homme et ferme porte hydraulique, U= 2,5 W/m²K</t>
  </si>
  <si>
    <t xml:space="preserve">Coefficient (K)</t>
  </si>
  <si>
    <t xml:space="preserve">Base</t>
  </si>
  <si>
    <t xml:space="preserve">A                                                 , le</t>
  </si>
  <si>
    <t xml:space="preserve">Nom, prénom signature de la personne habilitée à engager la société et cachet</t>
  </si>
  <si>
    <t xml:space="preserve">Corps d’état B : Menuiserie
DQE</t>
  </si>
  <si>
    <t xml:space="preserve">Prix HT</t>
  </si>
  <si>
    <t xml:space="preserve">QTE</t>
  </si>
  <si>
    <t xml:space="preserve">Prix Total HT</t>
  </si>
  <si>
    <t xml:space="preserve">Croisées en bois exotique ou chêne 46 mm traité fongicide et insecticide à vernir ouvrant à la française 2 vantaux,  vitrage isolant 4-16-4 mm compris ferrage, joint d'étanchéité,fermeture 3 points et ventail semi fixe , poignée alu poli, scellement à sec, joint comprimé sous pression, avec habillage de finition.</t>
  </si>
  <si>
    <t xml:space="preserve">Croisées en bois exotique chêne 46 mm traité fongicide et insecticide à vernir ouvrant à la française, 2 vantaux, vitrage isolant 4-16-4 mm compris ferrage, joint d'étanchéité, 3 points et ventail semi fixe, scellement à sec,joint comprimé sous pression, avec habillage de finition.</t>
  </si>
  <si>
    <t xml:space="preserve">Porte blindée PF 1/4 h, avec huisserie métallique - Porte à âme pleine prépeinte, ép. 50 mm  renforcée par blindage tôle acier 10/10eme - ferrage par 4 paumelle vissées et 3 verrous de renfort de paumelle anti-dégondage, serrure de haute sécurité 5 points</t>
  </si>
  <si>
    <t xml:space="preserve">Porte blindée PF 1/4 h, avec huisserie métallique - Porte à âme pleine prépeinte, ép. 50 mm  renforcée par blindage tôle acier 10/10eme - ferrage par 4 paumelle vissées et 3 verrous de renfort de paumelle anti-dégondage, serrure de haute sécurité 5 points coupe-feu 1 heure</t>
  </si>
  <si>
    <t xml:space="preserve">Grille d'entrée d'air neuf de 15 m3/h autoréglable y compris réservation nécessaire en traverse</t>
  </si>
  <si>
    <t xml:space="preserve">Grille d'entrée d'air neuf de 30 m3/h autoréglable y compris réservation nécessaire en traverse</t>
  </si>
  <si>
    <t xml:space="preserve">Bloc porte isoplane ,1 vantail prépeint 93 cm ,avec huisserie bois  y compris serrure à mortaiser à pêne dormant et 1/2 tour garniture chromée avec béquille double, butoirs et habillage de finitions</t>
  </si>
  <si>
    <t xml:space="preserve">Bloc porte isoplane ,1 vantail prépeint 83 cm ,avec huisserie bois  y compris serrure à mortaiser à pêne dormant et 1/2 tour garniture chromée avec béquille double, butoirs et habillage de finitions</t>
  </si>
  <si>
    <t xml:space="preserve">Bloc porte isoplane ,1 vantail prépeint 73 cm ,avec huisserie bois  y compris serrure à mortaiser à pêne dormant et 1/2 tour garniture chromée avec béquille double, butoirs et habillage de finitions</t>
  </si>
  <si>
    <t xml:space="preserve">Bloc porte âme pleine ,1 vantail prépeint 93 cm ,avec huisserie bois  y compris serrure à mortaiser à pêne dormant et 1/2 tour garniture chromée avec béquille double, butoirs et habillage de finitions</t>
  </si>
  <si>
    <t xml:space="preserve">Bloc porte âme pleine ,1 vantail prépeint 83 cm ,avec huisserie bois  y compris serrure à mortaiser à pêne dormant et 1/2 tour garniture chromée avec béquille double, butoirs et habillage de finitions</t>
  </si>
  <si>
    <t xml:space="preserve">Bloc porte âme pleine ,1 vantail prépeint 73 cm ,avec huisserie bois  y compris serrure à mortaiser à pêne dormant et 1/2 tour garniture chromée avec béquille double, butoirs et habillage de finitions</t>
  </si>
  <si>
    <t xml:space="preserve">Bloc porte âme pleine ,1 vantail prépeint 93 cm ,avec huisserie bois  y compris serrure à mortaiser à pêne dormant et 1/2 tour garniture chromée avec béquille double, butoirs et habillage de finitions, coupe feu 1h</t>
  </si>
  <si>
    <t xml:space="preserve">Bloc porte âme pleine ,1 vantail prépeint 83 cm ,avec huisserie bois  y compris serrure à mortaiser à pêne dormant et 1/2 tour garniture chromée avec béquille double, butoirs et habillage de finitions,coupe feu 1h</t>
  </si>
  <si>
    <t xml:space="preserve">Bloc porte âme pleine ,1 vantail prépeint 73 cm ,avec huisserie bois  y compris serrure à mortaiser à pêne dormant et 1/2 tour garniture chromée avec béquille double, butoirs et habillage de finitions,coupe feu 1h</t>
  </si>
  <si>
    <t xml:space="preserve">Bloc porte isoplane ,1 vantail prépeint 93 cm ,avec huisserie métallique  y compris serrure à mortaiser à pêne dormant et 1/2 tour garniture chromée avec béquille double, butoirs et habillage de finitions</t>
  </si>
  <si>
    <t xml:space="preserve">Bloc porte isoplane ,1 vantail prépeint 83 cm ,avec huisserie métallique y compris serrure à mortaiser à pêne dormant et 1/2 tour garniture chromée avec béquille double, butoirs et habillage de finitions</t>
  </si>
  <si>
    <t xml:space="preserve">Bloc porte isoplane ,1 vantail prépeint 73 cm ,avec huisserie métallique y compris serrure à mortaiser à pêne dormant et 1/2 tour garniture chromée avec béquille double, butoirs et habillage de finitions</t>
  </si>
  <si>
    <t xml:space="preserve">Bloc porte âme pleine ,1 vantail prépeint 93 cm ,avec huisserie métallique  y compris serrure à mortaiser à pêne dormant et 1/2 tour garniture chromée avec béquille double, butoirs et habillage de finitions</t>
  </si>
  <si>
    <t xml:space="preserve">Bloc porte âme pleine ,1 vantail prépeint 83 cm ,avec huisserie métallique y compris serrure à mortaiser à pêne dormant et 1/2 tour garniture chromée avec béquille double, butoirs et habillage de finitions</t>
  </si>
  <si>
    <t xml:space="preserve">Bloc porte âme pleine ,1 vantail prépeint 73 cm ,avec huisserie métallique  y compris serrure à mortaiser à pêne dormant et 1/2 tour garniture chromée avec béquille double, butoirs et habillage de finitions</t>
  </si>
  <si>
    <t xml:space="preserve">Bloc porte âme pleine ,1 vantail prépeint 93 cm ,avec huisserie métallique y compris serrure à mortaiser à pêne dormant et 1/2 tour garniture chromée avec béquille double, butoirs et habillage de finitions, coupe feu 1h</t>
  </si>
  <si>
    <t xml:space="preserve">Bloc porte âme pleine ,1 vantail prépeint 83 cm ,avec huisserie métallique y compris serrure à mortaiser à pêne dormant et 1/2 tour garniture chromée avec béquille double, butoirs et habillage de finitions,coupe feu 1h</t>
  </si>
  <si>
    <t xml:space="preserve">Bloc porte âme pleine ,1 vantail prépeint 73 cm ,avec huisserie métallique  y compris serrure à mortaiser à pêne dormant et 1/2 tour garniture chromée avec béquille double, butoirs et habillage de finitions,coupe feu 1h</t>
  </si>
  <si>
    <t xml:space="preserve">Bloc porte sécurisé âme pleine prépeint,1 vantail 93 cm indégondable (gonds face interieure et pions anti-dégondage)  , avec huisserie métallique  y compris serrure de securité 5 points, cylindre haute securité 5 clés avec carte de propriété,  poignée béquille double, butoirs et habillage de finitions, coupe feu 1h</t>
  </si>
  <si>
    <t xml:space="preserve">Bloc porte double 140 cm isoplane , 2 vantaux prépeint avec huisserie bois y compris serrure à mortaiser à pêne dormant et 1/2 tour garniture chromée avec béquille double, butoirs, crémone pompier sur ventail semi-fixe et habillage de finition.</t>
  </si>
  <si>
    <t xml:space="preserve">Bloc porte double tierce 140 cm isoplane , 2 vantaux prépeint avec huisserie bois y compris serrure à mortaiser à pêne dormant et 1/2 tour garniture chromée avec béquille double, butoirs, crémone pompier sur ventail semi-fixe et habillage de finition.</t>
  </si>
  <si>
    <t xml:space="preserve">Bloc porte double 140 cm âme pleine , 2 vantaux prépeint avec huisserie bois y compris serrure à mortaiser à pêne dormant et 1/2 tour garniture chromée avec béquille double, butoirs, crémone pompier sur ventail semi-fixe et habillage de finition.</t>
  </si>
  <si>
    <t xml:space="preserve">Bloc porte double tierce 140 cm âme pleine, 2 vantaux prépeint avec huisserie bois y compris serrure à mortaiser à pêne dormant et 1/2 tour garniture chromée avec béquille double, butoirs, crémone pompier sur ventail semi-fixe et habillage de finition.</t>
  </si>
  <si>
    <t xml:space="preserve">Bloc porte double 140 cm âme pleine , 2 vantaux prépeint avec huisserie bois y compris serrure à mortaiser à pêne dormant et 1/2 tour garniture chromée avec béquille double, butoirs, crémone pompier sur ventail semi-fixe et habillage de finition.coupe feu 1h</t>
  </si>
  <si>
    <t xml:space="preserve">Bloc porte double tierce 140 cm âme pleine, 2 vantaux prépeint avec huisserie bois y compris serrure à mortaiser à pêne dormant et 1/2 tour garniture chromée avec béquille double, butoirs, crémone pompier sur ventail semi-fixe et habillage de finition. coupe feu 1h</t>
  </si>
  <si>
    <t xml:space="preserve">Bloc porte double 140 cm âme pleine , 2 vantaux stratifié avec huisserie bois y compris serrure à mortaiser à pêne dormant et 1/2 tour garniture chromée avec béquille double, butoirs, crémone pompier sur ventail semi-fixe et habillage de finition,coupe feu 1h</t>
  </si>
  <si>
    <t xml:space="preserve">Bloc porte double tierce 140 cm âme pleine, 2 vantaux stratifié avec huisserie bois y compris serrure à mortaiser à pêne dormant et 1/2 tour garniture chromée avec béquille double, butoirs, crémone pompier sur ventail semi-fixe et habillage de finition. coupe feu 1h</t>
  </si>
  <si>
    <t xml:space="preserve">Bloc porte double 140 cm isoplane , 2 vantaux prépeint avec huisserie métallique y compris serrure à mortaiser à pêne dormant et 1/2 tour garniture chromée avec béquille double, butoirs, crémone pompier sur ventail semi-fixe et habillage de finition.</t>
  </si>
  <si>
    <t xml:space="preserve">Bloc porte double tierce 140 cm isoplane , 2 vantaux prépeint avec huisserie métallique y compris serrure à mortaiser à pêne dormant et 1/2 tour garniture chromée avec béquille double, butoirs, crémone pompier sur ventail semi-fixe et habillage de finition.</t>
  </si>
  <si>
    <t xml:space="preserve">Bloc porte double 140 cm âme pleine , 2 vantaux prépeint avec huisserie métallique y compris serrure à mortaiser à pêne dormant et 1/2 tour garniture chromée avec béquille double, butoirs, crémone pompier sur ventail semi-fixe et habillage de finition.</t>
  </si>
  <si>
    <t xml:space="preserve">Bloc porte double tierce 140 cm âme pleine, 2 vantaux prépeint avec huisserie métallique y compris serrure à mortaiser à pêne dormant et 1/2 tour garniture chromée avec béquille double, butoirs, crémone pompier sur ventail semi-fixe et habillage de finition.</t>
  </si>
  <si>
    <t xml:space="preserve">Bloc porte double 140 cm âme pleine , 2 vantaux stratifié avec huisserie métallique y compris serrure à mortaiser à pêne dormant et 1/2 tour garniture chromée avec béquille double, butoirs, crémone pompier sur ventail semi-fixe et habillage de finition </t>
  </si>
  <si>
    <t xml:space="preserve">Bloc porte double tierce 140 cm âme pleine , 2 vantaux stratifié avec huisserie métallique y compris serrure à mortaiser à pêne dormant et 1/2 tour garniture chromée avec béquille double, butoirs, crémone pompier sur ventail semi-fixe et habillage de finition.</t>
  </si>
  <si>
    <t xml:space="preserve">Bloc porte double 140 cm âme pleine , 2 vantaux stratifié avec huisserie métallique y compris serrure à mortaiser à pêne dormant et 1/2 tour garniture chromée avec béquille double, butoirs, crémone pompier sur ventail semi-fixe et habillage de finition,coupe feu 1h</t>
  </si>
  <si>
    <t xml:space="preserve">Bloc porte double tierce 140 cm âme pleine , 2 vantaux stratifié avec huisserie métallique y compris serrure à mortaiser à pêne dormant et 1/2 tour garniture chromée avec béquille double, butoirs, crémone pompier sur ventail semi-fixe et habillage de finition,coupe feu 1h</t>
  </si>
  <si>
    <t xml:space="preserve">Bloc porte isoplane ,1 vantail prépeint 93 cm  y compris serrure à mortaiser à pêne dormant et 1/2 tour garniture chromée avec commande d'ouverture, butoirs et habillage de finitions</t>
  </si>
  <si>
    <t xml:space="preserve">Bloc porte âme pleine ,1 vantail prépeint 93 cm ,avec huisserie bois  y compris serrure à mortaiser à pêne dormant et 1/2 tour garniture chromée avec commande d'ouverture, butoirs et habillage de finitions</t>
  </si>
  <si>
    <t xml:space="preserve">Bloc porte double 140 cm isoplane , 2 vantaux prépeint y compris serrure à mortaiser à pêne dormant et 1/2 tour garniture chromée avec commande d'ouverture, butoirs, crémone pompier sur ventail semi-fixe et habillage de finition.</t>
  </si>
  <si>
    <t xml:space="preserve">Bloc porte double tierce 140 cm ame pleine , 2 vantaux prépeint  y compris serrure à mortaiser à pêne dormant et 1/2 tour garniture chromée avec commande d'ouverture, butoirset habillage de finition.</t>
  </si>
  <si>
    <t xml:space="preserve">Ensemble poignée bequille en aluminium anodisé sur rosace</t>
  </si>
  <si>
    <t xml:space="preserve">Ensemble poignée bequille en aluminium anodisé sur plaque</t>
  </si>
  <si>
    <t xml:space="preserve">arrêt de porte automatique à pédale en aluminium</t>
  </si>
  <si>
    <t xml:space="preserve">arret de porte à bascule</t>
  </si>
  <si>
    <t xml:space="preserve">Parquet flottant, revetement stratifié, lame de dimensions 1380x190mm épaisseur 8 mm à clipser,classement U4P3E3C2 compris sous couche coupes et sujétions de pose</t>
  </si>
  <si>
    <t xml:space="preserve">Réalisation de chape sèche isolante type Placosol, avec un rattrapage de niveau par du placo-form de 4 cm</t>
  </si>
  <si>
    <t xml:space="preserve">Application d'une couche de Placotanche dans les pièces humides</t>
  </si>
  <si>
    <t xml:space="preserve">Façade de gaine technique en panneaux de particules ép. 22 mm C/F 1/2 h de 250 x 100 à 140 cm sur bâti en sapin de 60 x 58 habillage par chant plat sapin du nord 6 x 40 une face, imposte et allège  fixées par vis à cuvettes - 1 portes 2 vantaux chants ala</t>
  </si>
  <si>
    <t xml:space="preserve">Élément de meuble vestiaire en panneaux de particules mélaminés de 19 mm - haut 2,00 m, large 0,45 m,  prof. 0,58 m comprenant 2 côtés, 1 dessus, 1 face inférieure et 1 fond - 1 porte de 0,45 m de large, 4 etageres et 1 tiroir de rangement  compris 4 charnières invisibles, verrou de placard 3 points et poignées métalliques</t>
  </si>
  <si>
    <t xml:space="preserve">Façade de placard avec rails de guidage, caches joints, portes pliantes métalliques laquées à 2 panneaux compris poignées de tirage avec bâti en sapin de 70 x 50 mm, compris sujetions de pose.</t>
  </si>
  <si>
    <t xml:space="preserve">Plan de toilette pour vasque en panneau de particules hydrofugé de 19 mm , revêtu stratifié 15/10è postformable, plan 55 cm, dosseret de 80 mm, retombée de 130 mm.</t>
  </si>
  <si>
    <t xml:space="preserve">Fourniture et pose de plan de travail hetre profondeur 650 mm brut laméllé-collé épaisseur 26 mm </t>
  </si>
  <si>
    <t xml:space="preserve">console support plan de travail profonduer 650 mm en acier laqué</t>
  </si>
  <si>
    <t xml:space="preserve">console support plan de travail profonduer 650 mm inox</t>
  </si>
  <si>
    <t xml:space="preserve">Store vénitien composé d'un tablier en lames de 50 mm en aluminium souple, galbées et orientables possédant un système commun de levage et orientation et guidage latéral et d'un caisson en tôle d'aluminium - avec cable de guidage,supports  et treuil à cordon</t>
  </si>
  <si>
    <t xml:space="preserve">Store vénitien composé d'un tablier en lames de 50 mm en aluminium souple, galbées et orientables possédant un système commun de levage et orientation et guidage latéral et d'un caisson en tôle d'aluminium - avec cable de guidage,supports  et treuil à commande électrique</t>
  </si>
  <si>
    <t xml:space="preserve">Store vénitien composé d'un tablier en lames de 50 mm en bois,orientables possédant un système commun de levage et orientation et guidage latéral et d'un caisson en tôle d'aluminium - avec cable de guidage,supports  et treuil à cordon</t>
  </si>
  <si>
    <t xml:space="preserve">Store vénitien composé d'un tablier en lames de 50 mm en bois, orientables possédant un système commun de levage et orientation et guidage latéral et d'un caisson en tôle d'aluminium - avec cable de guidage,supports  et treuil à commande électrique</t>
  </si>
  <si>
    <t xml:space="preserve">Châssis ouvrant à soufflet en PVC blanc, A3 E4 V2, dormant et ouvrant renforcés à 1 vantail,  vitrage isolant 4-16-4 mm posé par parclose clipsée entre joints compris ferrage et ferme imposte à câble, joint d'étanchéité, scellement à sec, joint comprimé sous pression, avec habillage de finition.</t>
  </si>
  <si>
    <t xml:space="preserve">Châssis basculant en PVC blanc, A3 E4 V2, dormant et ouvrant renforcés à 1 vantail,  vitrage isolant 4-16-4 mm posé par parclose clipsée entre joints compris ferrage 2 pivots à bloqueur, ferrure circulaire, levier de manœuvre et poignée, joint d'étanchéité, scellement à sec, joint comprimé sous pression, avec habillage de finition.</t>
  </si>
  <si>
    <t xml:space="preserve">Châssis oscillo-battant en PVC blanc, A3 E4 V2, dormant et ouvrant renforcés à 1 vantail,  vitrage isolant 4-16-4 mm posé par parclose clipsée entre joints compris ferrage par système oscillo-battant avec joint d'étanchéité à lèvre et poignée, joint d'étanchéité, scellement à sec, joint comprimé sous pression, avec habillage de finition.</t>
  </si>
  <si>
    <t xml:space="preserve">Châssis oscillo-battant en PVC blanc, A3 E4 V2, dormant et ouvrant renforcés à 2 vantaux dont 1 ouvrant à la française,  vitrage isolant 4-16-4 mm posé par parclose clipsée entre joints compris ferrage par système oscillo-battant avec joint d'étanchéité àjoint d'étanchéité, scellement à sec, joint comprimé sous pression, avec habillage de finition.</t>
  </si>
  <si>
    <t xml:space="preserve">Croisée neuve en PVC blanc, A3 E4 V2, dormant et ouvrant à la française renforcés à 1 vantail,  vitrage isolant 4-16-4 mm posé par parclose clipsée entre joints compris ferrage 3 paumelles fixées sur armatures,  3 points et ventail semi fixe, scellement à sec,joint comprimé sous pression, avec habillage de finition.</t>
  </si>
  <si>
    <t xml:space="preserve">Croisée neuve en PVC blanc, A3 E4 V2, dormant et 2 vantaux à la française renforcés,  vitrage isolant 4-12-4 mm posé par parclose clipsée entre joints compris ferrage 3 paumelles fixées sur armatures, joint d'étanchéité,  3 points et ventail semi fixe, scellement à sec,joint comprimé sous pression, avec habillage de finition.</t>
  </si>
  <si>
    <t xml:space="preserve">Porte-croisée un vantail 215 x 90cm avec seuil à rupture de pont thermique, équerres de renfort - sans vitrage - parcloses intégrés à clips - Joints néoprène  couvre joint largeur et joint d'etanchéité sur le bati, ferrage par 4 paumelles - Drainage pour évacuation eaux d'infiltration - Poignée béquille en aluminium ,fermeture 3 point, cylindre européen sécurisé 5 clés.</t>
  </si>
  <si>
    <t xml:space="preserve">Porte-croisée 2 vantaux 215 x 140 cm tierce ouvrant 90 cm avec seuil à rupture de pont thermique. équerres de renfort - sans vitrage - parcloses intégrés à clips - Joints néoprène  couvre joint largeur et joint d'etanchéité sur le bati, ferrage par 4 paumelles - Drainage pour évacuation eaux d'infiltration - Poignée béquille en aluminium ,fermeture 3 point, cylindre européen sécurisé 5 clés, crémone à deverouillage rapidesur ventail semi-fixe.</t>
  </si>
  <si>
    <t xml:space="preserve">Porte-croisée un vantail 215 x 90cm avec seuil à rupture de pont thermique, équerres de renfort - alège pleine et vitrée en partie haute STADIP 44.2 - parcloses intégrés à clips - Joints néoprène  couvre joint largeur et joint d'etanchéité sur le bati, ferrage par 4 paumelles - Drainage pour évacuation eaux d'infiltration - Poignée béquille en aluminium ,fermeture 3 point, cylindre européen sécurisé 5 clés.</t>
  </si>
  <si>
    <t xml:space="preserve">Porte-croisée 2 vantaux 215 x 140 cm tierce ouvrant 90 cm avec seuil à rupture de pont thermique. équerres de renfort - alège pleine et vitrée en partie haute STADIP 44.2 - parcloses intégrés à clips - Joints néoprène  couvre joint largeur et joint d'etanchéité sur le bati, ferrage par 4 paumelles - Drainage pour évacuation eaux d'infiltration - Poignée béquille en aluminium ,fermeture 3 point, cylindre européen sécurisé 5 clés, crémone à deverouillage rapidesur ventail semi-fixe.</t>
  </si>
  <si>
    <t xml:space="preserve">Plafond supendu en dalles laine de verre avec pare-vapeur et revêtement kraft en aluminium gaufré 1310x1000mm avec ossatures galavanisées</t>
  </si>
  <si>
    <t xml:space="preserve">Bloc porte à 2 vantaux tiercés pour cloison amovible. Huisserie en aluminium anodisé, joint 3 sens, porte 1,23 x 2,04m à âme pleine ép 40 mm revêtue stratifié 9/10è- 3 paumelles et garniture alu, serrure de sûreté à mortaiser, verrous pour dormant, impost</t>
  </si>
  <si>
    <t xml:space="preserve">PARTIE VI - ISOLATION INTERIEURE</t>
  </si>
  <si>
    <t xml:space="preserve">Dépose de vitrage sans parclose </t>
  </si>
  <si>
    <t xml:space="preserve">Dépose de vitrage avec parcloses</t>
  </si>
  <si>
    <t xml:space="preserve">Simple vitrage sous parclose</t>
  </si>
  <si>
    <t xml:space="preserve">Fourniture et pose  double vitrage  clair de 4/16/4 y compris sujetions de pose</t>
  </si>
  <si>
    <t xml:space="preserve">Fourniture et pose  double vitrage  clair de 4/16/4, VIR Ug &lt; 1.2, y compris sujetions de pose</t>
  </si>
  <si>
    <t xml:space="preserve">Fourniture et pose  double vitrage  clair de 4/16/4 à isolation thermique renforcée, Argon, VIR Ug &lt; 1.1, y compris sujetions de pose</t>
  </si>
  <si>
    <t xml:space="preserve">Fourniture et pose  double vitrage  clair de 10/16/4 à isolation phonique renforcée y compris sujetions de pose</t>
  </si>
  <si>
    <t xml:space="preserve">Fourniture et pose  double vitrage  clair STADIP de 33.2/12/4  y compris sujetions de pose</t>
  </si>
  <si>
    <t xml:space="preserve">Fourniture et pose  double vitrage  clair STADIP de 44.2/12/4  y compris sujetions de pose</t>
  </si>
  <si>
    <t xml:space="preserve">Fourniture et pose  double vitrage  clair STADIP de 44.2/16/4 y compris sujetions de pose</t>
  </si>
  <si>
    <t xml:space="preserve">Fourniture et pose  double vitrage  clair de 44.2/4/8 anti effraction y compris sujetions de pose</t>
  </si>
  <si>
    <t xml:space="preserve">Fourniture et pose  double vitrage  clair de 44.2/6/44.2 anti effraction y compris sujetions de pose</t>
  </si>
  <si>
    <t xml:space="preserve">Fourniture et pose  double vitrage  clair de 44.2/12/44.2 anti effraction y compris sujetions de pose</t>
  </si>
  <si>
    <t xml:space="preserve">Fourniture et pose  double vitrage  clair de 44.6/12/44.6 anti effraction SP 510 (Classe P5A)y compris sujetions de pose</t>
  </si>
  <si>
    <t xml:space="preserve">Fourniture et pose  double vitrage  clair de 44.6/16/44.6 , y compris sujetions de pose</t>
  </si>
  <si>
    <t xml:space="preserve">Fourniture et pose  double vitrage  clair de 64.2/20/44.2 anti effraction y compris sujetions de pose</t>
  </si>
  <si>
    <t xml:space="preserve">Fourniture et pose  double vitrage  clair de 64.2/24/86.2 anti effraction y compris sujetions de pose</t>
  </si>
  <si>
    <t xml:space="preserve">Fourniture et pose occulus 300mm</t>
  </si>
  <si>
    <t xml:space="preserve">Fourniture et pose occulus 400mm</t>
  </si>
  <si>
    <t xml:space="preserve">Fourniture et pose film protection solaire anti -chaleur, reflexion énergie solaire 52%</t>
  </si>
  <si>
    <t xml:space="preserve">Fourniture et pose film protection solaire anti -chaleur, reflexion énergie solaire 66%</t>
  </si>
  <si>
    <t xml:space="preserve">Fourniture et pose film protection solaire anti -chaleur, reflexion énergie solaire 79%</t>
  </si>
  <si>
    <t xml:space="preserve">Fourniture et pose film protection de sécurité, haute resistance NF EN 356</t>
  </si>
  <si>
    <t xml:space="preserve">Fourniture et pose film protection de sécurité par balle classe de resistance NF EN 1063</t>
  </si>
  <si>
    <t xml:space="preserve">Remplacement de paumelle en aluminium anodidée</t>
  </si>
  <si>
    <t xml:space="preserve">Châssis ouvrant à soufflet dormant et ouvrant en profils 42 mm à rupture de pont thermique équerres de renfort. Joints néoprène et couvre joint largeur 50 mm, ferrage par paumelles anodisé et loqueteau - Vitrage 4-16-4 fixé par parcloses intégrés avec clips inox - Drainage pour évacuation eaux d'infiltration</t>
  </si>
  <si>
    <t xml:space="preserve">Châssis fixe en profils 42 mm à rupture de pont thermique équerres de renfort. Joints néoprène et couvre joint largeur 50 mm. Vitrage 4-16-4 fixé par parcloses intégrés avec clips inox - Drainage pour évacuation eaux d'infiltration</t>
  </si>
  <si>
    <t xml:space="preserve">Châssis basculant dormant et ouvrant en profils 42 mm à rupture de pont thermique équerres de renfort. Joints néoprène et couvre joint largeur 50 mm, ferrage 2 pivots à bloqueur, ferrure circulaire, levier de manœuvre et poignée,- Vitrage 4-16-4 fixé par parcloses intégrés avec clips inox - Drainage pour évacuation eaux d'infiltration</t>
  </si>
  <si>
    <t xml:space="preserve">Croisée en profils 42 mm à rupture de pont thermique équerres de renfort. Un vantail vitrage 4-16-4 fixé par parcloses intégrés avec clips inox - Joints néoprène et couvre joint largeur 50 mm, ferrage par paumelles anodisés crémone à levier et bouton en alu anodisé - Drainage pour évacuation eaux d'infiltration</t>
  </si>
  <si>
    <t xml:space="preserve">Croisée en profils 42 mm à rupture de pont thermique équerres de renfort. Deux vantaux vitrage 4-16-4 fixé par parcloses intégrés avec clips inox - Joints néoprène et couvre joint largeur 50 mm, ferrage par paumelles anodisés crémone à levier et bouton en alu anodisé - Drainage pour évacuation eaux d'infiltration</t>
  </si>
  <si>
    <t xml:space="preserve">Porte-croisée un vantail 215 x 80cm en profils 42 mm à rupture de pont thermique équerres de renfort - sans vitrage - parcloses intégrés avec clips inox - Joints néoprène et couvre joint largeur 50 mm, ferrage par 3 paumelles anodisés crémone à levier et bouton en alu anodisé - Drainage pour évacuation eaux d'infiltration</t>
  </si>
  <si>
    <t xml:space="preserve">Porte-croisée 2 vantaux 215 x 140 cm profils 42 mm à rupture de pont thermique équerres de renfort - sans vitrage - parcloses intégrés avec clips inox - Joints néoprène et couvre joint largeur 50 mm, ferrage par 3 paumelles anodisés crémone à levier et bouton en alu anodisé - Drainage pour évacuation eaux d'infiltration</t>
  </si>
  <si>
    <t xml:space="preserve">Porte-croisée 2 vantaux 215 x 140 cm profils 42 mm à rupture de pont thermique équerres de renfort -  vitrage 44.2 STADIP en partie haute allège pleine - parcloses intégrés avec clips inox - Joints néoprène et couvre joint largeur 50 mm, ferrage par 3 paumelles anodisés crémone à levier et bouton en alu anodisé - Drainage pour évacuation eaux d'infiltration</t>
  </si>
  <si>
    <t xml:space="preserve">Portes métalliques coupe-feu (bâti en profilés électrozingués, ouvrant ép. 57 mm, à cadre rigide , âme isolante entre deux tôles électrozinguée, ferrage par 3 paumelles, 1 serrure à larder, couche antirouille sur l'ensemble)</t>
  </si>
  <si>
    <t xml:space="preserve">Porte locaux accès reservés</t>
  </si>
  <si>
    <t xml:space="preserve">Bloc porte 1 vantail en strucuture double tole haute performance 90 cm 6 pions antidégondage, huisserie métallique, serrure 6 points A2P2,Cylindre de haute sécurité, fourni avec 5 clés et carte de propriété,et judas.</t>
  </si>
  <si>
    <t xml:space="preserve">Equipements pour porte métalliques</t>
  </si>
  <si>
    <t xml:space="preserve">Châssis fixe de 0,50 x 1,00 encadrement 30 x 34 mm avec parcloses et pièce d'appui, couche antirouille sur l'ensemble</t>
  </si>
  <si>
    <t xml:space="preserve">Châssis fixe de 0,70 x 1,40 encadrement 40 x 34 mm avec parcloses et pièce d'appui, couche antirouille sur l'ensemble</t>
  </si>
  <si>
    <t xml:space="preserve">Trappe de visite 0,80 x 0,80, C/F 1 h, avec dormant en profilé électrozingué avec pattes de scellement, ouvrant en tôle électrozinguée 2 faces, âme en isolant rigide, ferrage par paumelles et batteuse à carré</t>
  </si>
  <si>
    <t xml:space="preserve">Trappe de visite 1,00 x 1,20, C/F 1 h, avec dormant en profilé électrozingué avec pattes de scellement, ouvrant en tôle électrozinguée 2 faces, âme en isolant rigide, ferrage par paumelles et batteuse à carré</t>
  </si>
  <si>
    <t xml:space="preserve">Trappe de visite 0,80 x 0,80, C/F 2 h, avec dormant en profilé électrozingué avec pattes de scellement, ouvrant en tôle électrozinguée 2 faces, âme en isolant rigide, ferrage par paumelles et batteuse à carré</t>
  </si>
  <si>
    <t xml:space="preserve">Trappe de visite 1,00 x 1,20, C/F 2 h, avec dormant en profilé électrozingué avec pattes de scellement, ouvrant en tôle électrozinguée 2 faces, âme en isolant rigide, ferrage par paumelles et batteuse à carré</t>
  </si>
  <si>
    <t xml:space="preserve">Grille en acier pour passage d'air de 10 dm2, comprenant précadre et cadre en tôle 12/10 et grille vissée, ensemble galvanisé à chaud, compris scellement dans la maçonnerie</t>
  </si>
  <si>
    <t xml:space="preserve">Grille en acier pour passage d'air de 20 dm2, comprenant précadre et cadre en tôle 12/10 et grille vissée, ensemble galvanisé à chaud, compris scellement dans la maçonnerie</t>
  </si>
  <si>
    <t xml:space="preserve">Grille en acier pour passage d'air de 40 dm2, comprenant précadre et cadre en tôle 12/10 et grille vissée, ensemble galvanisé à chaud, compris scellement dans la maçonnerie</t>
  </si>
  <si>
    <t xml:space="preserve">Grille en alliage léger pour passage d'air de 10 dm2, comprenant précadre galvanisé à chaud et cadre et lames en persienne en aluminium anodisé ép. 1,8 mm, compris scellement dans la maçonnerie</t>
  </si>
  <si>
    <t xml:space="preserve">Grille en alliage léger pour passage d'air de 20 dm2, comprenant précadre galvanisé à chaud et cadre et lames en persienne en aluminium anodisé ép. 1,8 mm, compris scellement dans la maçonnerie</t>
  </si>
  <si>
    <t xml:space="preserve">Grille en alliage léger pour passage d'air de 40 dm2, comprenant précadre galvanisé à chaud et cadre et lames en persienne en aluminium anodisé ép. 1,8 mm, compris scellement dans la maçonnerie</t>
  </si>
  <si>
    <t xml:space="preserve">PARTIE X - PORTES SECTIONELLES</t>
  </si>
  <si>
    <t xml:space="preserve">Porte sectionelle à ouverture manuelle, L 3mx H 3m avec portillon pieton integré avec serrure a larder  pêne dormant et demi tour , cylindre europpén à bouton moleté, reseau de panneau translucide à hauteur d'homme et ferme porte hydraulique, U= 2,5 W/m²K</t>
  </si>
  <si>
    <t xml:space="preserve">Porte sectionelle à commande d'ouverture électrique ,L 3mx H 3m avec portillon pieton integré avec serrure a larder  pêne dormant et demi tour , cylindre europpén à bouton moleté, reseau de panneau translucide à hauteur d'homme et ferme porte hydraulique, U= 2,5 W/m²K</t>
  </si>
  <si>
    <t xml:space="preserve">Porte sectionelle à ouverture manuelle, L 3mx H 5m avec portillon pieton integré avec serrure a larder  pêne dormant et demi tour , cylindre europpén à bouton moleté, reseau de panneau translucide à hauteur d'homme et ferme porte hydraulique, U= 2,5 W/m²K</t>
  </si>
  <si>
    <t xml:space="preserve">Porte sectionelle à commande d'ouverture électrique, L 3mx H 5m avec portillon pieton integré avec serrure a larder  pêne dormant et demi tour , cylindre europpén à bouton moleté, reseau de panneau translucide à hauteur d'homme et ferme porte hydraulique, U= 2,5 W/m²K</t>
  </si>
  <si>
    <t xml:space="preserve">sous total 1</t>
  </si>
  <si>
    <t xml:space="preserve">K</t>
  </si>
  <si>
    <t xml:space="preserve">CCAP</t>
  </si>
  <si>
    <t xml:space="preserve">Coefficient  appliqué au prix du catalogue batiprix pour des produits non listés dans le BPU</t>
  </si>
  <si>
    <t xml:space="preserve">sous total 2</t>
  </si>
  <si>
    <t xml:space="preserve">Recap DQE</t>
  </si>
  <si>
    <t xml:space="preserve">Total DQE (Détail Quantitatif Estimatif)  ETABLI POUR LA DUREE TOTALE DU MARCHE   €HT</t>
  </si>
</sst>
</file>

<file path=xl/styles.xml><?xml version="1.0" encoding="utf-8"?>
<styleSheet xmlns="http://schemas.openxmlformats.org/spreadsheetml/2006/main">
  <numFmts count="5">
    <numFmt numFmtId="164" formatCode="General"/>
    <numFmt numFmtId="165" formatCode="_-* #,##0.00_-;\-* #,##0.00_-;_-* \-??_-;_-@_-"/>
    <numFmt numFmtId="166" formatCode="#,##0.00&quot; €&quot;"/>
    <numFmt numFmtId="167" formatCode="#,##0.00"/>
    <numFmt numFmtId="168" formatCode="_-* #,##0.00&quot; €&quot;_-;\-* #,##0.00&quot; €&quot;_-;_-* \-??&quot; €&quot;_-;_-@_-"/>
  </numFmts>
  <fonts count="41">
    <font>
      <sz val="11"/>
      <color theme="1"/>
      <name val="Calibri"/>
      <family val="2"/>
      <charset val="1"/>
    </font>
    <font>
      <sz val="10"/>
      <name val="Arial"/>
      <family val="0"/>
    </font>
    <font>
      <sz val="10"/>
      <name val="Arial"/>
      <family val="0"/>
    </font>
    <font>
      <sz val="10"/>
      <name val="Arial"/>
      <family val="0"/>
    </font>
    <font>
      <sz val="10"/>
      <name val="Arial"/>
      <family val="2"/>
      <charset val="1"/>
    </font>
    <font>
      <b val="true"/>
      <sz val="24"/>
      <color rgb="FF100468"/>
      <name val="Arial"/>
      <family val="2"/>
      <charset val="1"/>
    </font>
    <font>
      <b val="true"/>
      <sz val="11"/>
      <name val="Times New Roman"/>
      <family val="1"/>
      <charset val="1"/>
    </font>
    <font>
      <b val="true"/>
      <sz val="10"/>
      <name val="Times New Roman"/>
      <family val="1"/>
      <charset val="1"/>
    </font>
    <font>
      <b val="true"/>
      <sz val="10"/>
      <name val="Arial"/>
      <family val="2"/>
      <charset val="1"/>
    </font>
    <font>
      <b val="true"/>
      <u val="single"/>
      <sz val="10"/>
      <name val="Times New Roman"/>
      <family val="1"/>
      <charset val="1"/>
    </font>
    <font>
      <sz val="10"/>
      <name val="Times New Roman"/>
      <family val="1"/>
      <charset val="1"/>
    </font>
    <font>
      <sz val="12"/>
      <name val="Times New Roman"/>
      <family val="1"/>
      <charset val="1"/>
    </font>
    <font>
      <b val="true"/>
      <sz val="11"/>
      <color rgb="FFFF0000"/>
      <name val="Times New Roman"/>
      <family val="1"/>
      <charset val="1"/>
    </font>
    <font>
      <sz val="10"/>
      <name val="Marianne"/>
      <family val="0"/>
      <charset val="1"/>
    </font>
    <font>
      <b val="true"/>
      <sz val="12"/>
      <name val="Marianne"/>
      <family val="0"/>
      <charset val="1"/>
    </font>
    <font>
      <sz val="16"/>
      <name val="Marianne"/>
      <family val="0"/>
      <charset val="1"/>
    </font>
    <font>
      <sz val="14"/>
      <name val="Marianne"/>
      <family val="0"/>
      <charset val="1"/>
    </font>
    <font>
      <sz val="10"/>
      <color rgb="FF000000"/>
      <name val="Marianne"/>
      <family val="0"/>
      <charset val="1"/>
    </font>
    <font>
      <sz val="12"/>
      <color rgb="FF000000"/>
      <name val="Marianne"/>
      <family val="0"/>
      <charset val="1"/>
    </font>
    <font>
      <sz val="11"/>
      <name val="Marianne"/>
      <family val="0"/>
      <charset val="1"/>
    </font>
    <font>
      <sz val="11"/>
      <name val="Times New Roman"/>
      <family val="1"/>
      <charset val="1"/>
    </font>
    <font>
      <vertAlign val="superscript"/>
      <sz val="11"/>
      <name val="Times New Roman"/>
      <family val="1"/>
      <charset val="1"/>
    </font>
    <font>
      <sz val="12"/>
      <name val="Marianne"/>
      <family val="0"/>
      <charset val="1"/>
    </font>
    <font>
      <sz val="11"/>
      <color theme="1"/>
      <name val="Marianne"/>
      <family val="0"/>
      <charset val="1"/>
    </font>
    <font>
      <b val="true"/>
      <i val="true"/>
      <sz val="11"/>
      <name val="Marianne"/>
      <family val="0"/>
      <charset val="1"/>
    </font>
    <font>
      <sz val="11"/>
      <color rgb="FF000000"/>
      <name val="Marianne"/>
      <family val="0"/>
      <charset val="1"/>
    </font>
    <font>
      <b val="true"/>
      <sz val="12"/>
      <name val="Marianne"/>
      <family val="0"/>
    </font>
    <font>
      <sz val="16"/>
      <name val="Arial"/>
      <family val="2"/>
      <charset val="1"/>
    </font>
    <font>
      <sz val="14"/>
      <name val="Arial"/>
      <family val="2"/>
      <charset val="1"/>
    </font>
    <font>
      <sz val="10"/>
      <color rgb="FF000000"/>
      <name val="Arial"/>
      <family val="2"/>
      <charset val="1"/>
    </font>
    <font>
      <sz val="12"/>
      <color rgb="FF000000"/>
      <name val="Arial"/>
      <family val="2"/>
      <charset val="1"/>
    </font>
    <font>
      <sz val="12"/>
      <name val="Arial"/>
      <family val="2"/>
      <charset val="1"/>
    </font>
    <font>
      <b val="true"/>
      <sz val="12"/>
      <name val="Times New Roman"/>
      <family val="1"/>
      <charset val="1"/>
    </font>
    <font>
      <sz val="11"/>
      <color theme="1"/>
      <name val="Times New Roman"/>
      <family val="1"/>
      <charset val="1"/>
    </font>
    <font>
      <b val="true"/>
      <i val="true"/>
      <sz val="11"/>
      <name val="Times New Roman"/>
      <family val="0"/>
      <charset val="1"/>
    </font>
    <font>
      <b val="true"/>
      <u val="single"/>
      <sz val="11"/>
      <name val="Arial"/>
      <family val="2"/>
      <charset val="1"/>
    </font>
    <font>
      <sz val="10"/>
      <color theme="0"/>
      <name val="Arial"/>
      <family val="2"/>
      <charset val="1"/>
    </font>
    <font>
      <b val="true"/>
      <i val="true"/>
      <u val="single"/>
      <sz val="11"/>
      <name val="Times New Roman"/>
      <family val="0"/>
      <charset val="1"/>
    </font>
    <font>
      <sz val="11"/>
      <name val="Arial"/>
      <family val="2"/>
      <charset val="1"/>
    </font>
    <font>
      <b val="true"/>
      <sz val="12"/>
      <color rgb="FF000000"/>
      <name val="Arial"/>
      <family val="2"/>
      <charset val="1"/>
    </font>
    <font>
      <b val="true"/>
      <sz val="12"/>
      <name val="Arial"/>
      <family val="2"/>
      <charset val="1"/>
    </font>
  </fonts>
  <fills count="11">
    <fill>
      <patternFill patternType="none"/>
    </fill>
    <fill>
      <patternFill patternType="gray125"/>
    </fill>
    <fill>
      <patternFill patternType="solid">
        <fgColor theme="4"/>
        <bgColor rgb="FF808080"/>
      </patternFill>
    </fill>
    <fill>
      <patternFill patternType="solid">
        <fgColor rgb="FF92D050"/>
        <bgColor rgb="FFA6A6A6"/>
      </patternFill>
    </fill>
    <fill>
      <patternFill patternType="solid">
        <fgColor rgb="FFFFFFFF"/>
        <bgColor rgb="FFFFFFCC"/>
      </patternFill>
    </fill>
    <fill>
      <patternFill patternType="solid">
        <fgColor theme="3" tint="0.7999"/>
        <bgColor rgb="FFD0CECE"/>
      </patternFill>
    </fill>
    <fill>
      <patternFill patternType="solid">
        <fgColor theme="0" tint="-0.35"/>
        <bgColor rgb="FFC0C0C0"/>
      </patternFill>
    </fill>
    <fill>
      <patternFill patternType="solid">
        <fgColor rgb="FFC0C0C0"/>
        <bgColor rgb="FFD0CECE"/>
      </patternFill>
    </fill>
    <fill>
      <patternFill patternType="solid">
        <fgColor theme="0" tint="-0.5"/>
        <bgColor rgb="FF767171"/>
      </patternFill>
    </fill>
    <fill>
      <patternFill patternType="solid">
        <fgColor theme="2" tint="-0.5"/>
        <bgColor rgb="FF808080"/>
      </patternFill>
    </fill>
    <fill>
      <patternFill patternType="solid">
        <fgColor theme="2" tint="-0.1"/>
        <bgColor rgb="FFD6DCE5"/>
      </patternFill>
    </fill>
  </fills>
  <borders count="16">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style="thin"/>
      <right/>
      <top/>
      <bottom/>
      <diagonal/>
    </border>
    <border diagonalUp="false" diagonalDown="false">
      <left style="medium"/>
      <right style="medium"/>
      <top style="medium"/>
      <bottom style="medium"/>
      <diagonal/>
    </border>
    <border diagonalUp="false" diagonalDown="false">
      <left style="thin"/>
      <right/>
      <top/>
      <bottom style="thin"/>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style="thin"/>
      <top/>
      <bottom style="thin"/>
      <diagonal/>
    </border>
    <border diagonalUp="false" diagonalDown="false">
      <left style="thin"/>
      <right style="thin"/>
      <top style="thin"/>
      <bottom/>
      <diagonal/>
    </border>
    <border diagonalUp="false" diagonalDown="false">
      <left/>
      <right/>
      <top style="thin"/>
      <bottom/>
      <diagonal/>
    </border>
    <border diagonalUp="false" diagonalDown="false">
      <left/>
      <right style="thin"/>
      <top style="thin"/>
      <bottom/>
      <diagonal/>
    </border>
    <border diagonalUp="false" diagonalDown="false">
      <left/>
      <right style="thin"/>
      <top/>
      <bottom style="thin"/>
      <diagonal/>
    </border>
    <border diagonalUp="false" diagonalDown="false">
      <left style="medium"/>
      <right/>
      <top style="medium"/>
      <bottom style="mediu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15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2" applyFont="true" applyBorder="false" applyAlignment="true" applyProtection="true">
      <alignment horizontal="general" vertical="bottom" textRotation="0" wrapText="false" indent="0" shrinkToFit="false"/>
      <protection locked="true" hidden="false"/>
    </xf>
    <xf numFmtId="164" fontId="5" fillId="2" borderId="0" xfId="22" applyFont="true" applyBorder="true" applyAlignment="true" applyProtection="true">
      <alignment horizontal="center" vertical="center" textRotation="0" wrapText="false" indent="0" shrinkToFit="false"/>
      <protection locked="true" hidden="false"/>
    </xf>
    <xf numFmtId="164" fontId="4" fillId="0" borderId="0" xfId="22" applyFont="true" applyBorder="false" applyAlignment="true" applyProtection="true">
      <alignment horizontal="general" vertical="center" textRotation="0" wrapText="false" indent="0" shrinkToFit="false"/>
      <protection locked="true" hidden="false"/>
    </xf>
    <xf numFmtId="164" fontId="6" fillId="0" borderId="1" xfId="22" applyFont="true" applyBorder="true" applyAlignment="true" applyProtection="true">
      <alignment horizontal="general" vertical="center" textRotation="0" wrapText="false" indent="0" shrinkToFit="false"/>
      <protection locked="true" hidden="false"/>
    </xf>
    <xf numFmtId="164" fontId="7" fillId="0" borderId="1" xfId="22" applyFont="true" applyBorder="true" applyAlignment="true" applyProtection="true">
      <alignment horizontal="general" vertical="center" textRotation="0" wrapText="false" indent="0" shrinkToFit="false"/>
      <protection locked="true" hidden="false"/>
    </xf>
    <xf numFmtId="164" fontId="8" fillId="0" borderId="1" xfId="22" applyFont="true" applyBorder="true" applyAlignment="true" applyProtection="true">
      <alignment horizontal="general" vertical="center" textRotation="0" wrapText="false" indent="0" shrinkToFit="false"/>
      <protection locked="true" hidden="false"/>
    </xf>
    <xf numFmtId="164" fontId="4" fillId="0" borderId="1" xfId="22" applyFont="true" applyBorder="true" applyAlignment="true" applyProtection="true">
      <alignment horizontal="general" vertical="center" textRotation="0" wrapText="false" indent="0" shrinkToFit="false"/>
      <protection locked="true" hidden="false"/>
    </xf>
    <xf numFmtId="164" fontId="9" fillId="3" borderId="0" xfId="22" applyFont="true" applyBorder="false" applyAlignment="true" applyProtection="true">
      <alignment horizontal="general" vertical="center" textRotation="0" wrapText="false" indent="0" shrinkToFit="false"/>
      <protection locked="true" hidden="false"/>
    </xf>
    <xf numFmtId="164" fontId="4" fillId="3" borderId="0" xfId="22" applyFont="true" applyBorder="false" applyAlignment="true" applyProtection="true">
      <alignment horizontal="general" vertical="center" textRotation="0" wrapText="false" indent="0" shrinkToFit="false"/>
      <protection locked="true" hidden="false"/>
    </xf>
    <xf numFmtId="164" fontId="4" fillId="0" borderId="0" xfId="22" applyFont="true" applyBorder="true" applyAlignment="true" applyProtection="true">
      <alignment horizontal="general" vertical="center" textRotation="0" wrapText="false" indent="0" shrinkToFit="false"/>
      <protection locked="true" hidden="false"/>
    </xf>
    <xf numFmtId="164" fontId="10" fillId="0" borderId="0" xfId="22" applyFont="true" applyBorder="false" applyAlignment="true" applyProtection="true">
      <alignment horizontal="general" vertical="bottom" textRotation="0" wrapText="false" indent="0" shrinkToFit="false"/>
      <protection locked="true" hidden="false"/>
    </xf>
    <xf numFmtId="164" fontId="10" fillId="0" borderId="1" xfId="22" applyFont="true" applyBorder="true" applyAlignment="true" applyProtection="true">
      <alignment horizontal="general" vertical="center" textRotation="0" wrapText="false" indent="0" shrinkToFit="false"/>
      <protection locked="true" hidden="false"/>
    </xf>
    <xf numFmtId="164" fontId="7" fillId="0" borderId="0" xfId="22"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1" fillId="0" borderId="0" xfId="22" applyFont="true" applyBorder="false" applyAlignment="true" applyProtection="true">
      <alignment horizontal="general" vertical="bottom" textRotation="0" wrapText="false" indent="0" shrinkToFit="false"/>
      <protection locked="true" hidden="false"/>
    </xf>
    <xf numFmtId="164" fontId="12" fillId="4" borderId="0" xfId="22" applyFont="true" applyBorder="false" applyAlignment="true" applyProtection="true">
      <alignment horizontal="general" vertical="bottom" textRotation="0" wrapText="false" indent="0" shrinkToFit="false"/>
      <protection locked="true" hidden="false"/>
    </xf>
    <xf numFmtId="164" fontId="13" fillId="0" borderId="0" xfId="21" applyFont="true" applyBorder="false" applyAlignment="true" applyProtection="true">
      <alignment horizontal="general" vertical="bottom" textRotation="0" wrapText="false" indent="0" shrinkToFit="false"/>
      <protection locked="true" hidden="false"/>
    </xf>
    <xf numFmtId="164" fontId="13" fillId="0" borderId="0" xfId="21" applyFont="true" applyBorder="false" applyAlignment="true" applyProtection="true">
      <alignment horizontal="center" vertical="bottom" textRotation="0" wrapText="false" indent="0" shrinkToFit="false"/>
      <protection locked="true" hidden="false"/>
    </xf>
    <xf numFmtId="164" fontId="13" fillId="0" borderId="0" xfId="21" applyFont="true" applyBorder="false" applyAlignment="true" applyProtection="true">
      <alignment horizontal="general" vertical="top" textRotation="0" wrapText="true" indent="0" shrinkToFit="false"/>
      <protection locked="true" hidden="false"/>
    </xf>
    <xf numFmtId="164" fontId="10" fillId="0" borderId="0" xfId="21" applyFont="true" applyBorder="false" applyAlignment="true" applyProtection="true">
      <alignment horizontal="general" vertical="bottom" textRotation="0" wrapText="false" indent="0" shrinkToFit="false"/>
      <protection locked="true" hidden="false"/>
    </xf>
    <xf numFmtId="164" fontId="14" fillId="5" borderId="2" xfId="0" applyFont="true" applyBorder="true" applyAlignment="true" applyProtection="true">
      <alignment horizontal="center" vertical="center" textRotation="0" wrapText="true" indent="0" shrinkToFit="false"/>
      <protection locked="true" hidden="false"/>
    </xf>
    <xf numFmtId="164" fontId="15" fillId="5" borderId="3" xfId="21" applyFont="true" applyBorder="true" applyAlignment="true" applyProtection="true">
      <alignment horizontal="center" vertical="center" textRotation="0" wrapText="true" indent="0" shrinkToFit="false"/>
      <protection locked="true" hidden="false"/>
    </xf>
    <xf numFmtId="164" fontId="15" fillId="5" borderId="0" xfId="21" applyFont="true" applyBorder="true" applyAlignment="true" applyProtection="true">
      <alignment horizontal="center" vertical="center" textRotation="0" wrapText="true" indent="0" shrinkToFit="false"/>
      <protection locked="true" hidden="false"/>
    </xf>
    <xf numFmtId="164" fontId="15" fillId="5" borderId="0" xfId="21" applyFont="true" applyBorder="true" applyAlignment="true" applyProtection="true">
      <alignment horizontal="left" vertical="top" textRotation="0" wrapText="false" indent="0" shrinkToFit="false"/>
      <protection locked="true" hidden="false"/>
    </xf>
    <xf numFmtId="164" fontId="16" fillId="5" borderId="4" xfId="21" applyFont="true" applyBorder="true" applyAlignment="true" applyProtection="true">
      <alignment horizontal="center" vertical="center" textRotation="0" wrapText="false" indent="0" shrinkToFit="false"/>
      <protection locked="true" hidden="false"/>
    </xf>
    <xf numFmtId="164" fontId="15" fillId="5" borderId="4" xfId="21" applyFont="true" applyBorder="true" applyAlignment="true" applyProtection="true">
      <alignment horizontal="general" vertical="center" textRotation="0" wrapText="true" indent="0" shrinkToFit="false"/>
      <protection locked="false" hidden="false"/>
    </xf>
    <xf numFmtId="164" fontId="15" fillId="5" borderId="5" xfId="21" applyFont="true" applyBorder="true" applyAlignment="true" applyProtection="true">
      <alignment horizontal="general" vertical="center" textRotation="0" wrapText="true" indent="0" shrinkToFit="false"/>
      <protection locked="true" hidden="false"/>
    </xf>
    <xf numFmtId="164" fontId="15" fillId="5" borderId="1" xfId="21" applyFont="true" applyBorder="true" applyAlignment="true" applyProtection="true">
      <alignment horizontal="center" vertical="center" textRotation="0" wrapText="true" indent="0" shrinkToFit="false"/>
      <protection locked="true" hidden="false"/>
    </xf>
    <xf numFmtId="164" fontId="15" fillId="5" borderId="1" xfId="21" applyFont="true" applyBorder="true" applyAlignment="true" applyProtection="true">
      <alignment horizontal="general" vertical="top" textRotation="0" wrapText="true" indent="0" shrinkToFit="false"/>
      <protection locked="true" hidden="false"/>
    </xf>
    <xf numFmtId="164" fontId="15" fillId="5" borderId="6" xfId="21" applyFont="true" applyBorder="true" applyAlignment="true" applyProtection="true">
      <alignment horizontal="general" vertical="center" textRotation="0" wrapText="true" indent="0" shrinkToFit="false"/>
      <protection locked="true" hidden="false"/>
    </xf>
    <xf numFmtId="164" fontId="17" fillId="2" borderId="6" xfId="21" applyFont="true" applyBorder="true" applyAlignment="true" applyProtection="true">
      <alignment horizontal="center" vertical="center" textRotation="0" wrapText="true" indent="0" shrinkToFit="false"/>
      <protection locked="true" hidden="false"/>
    </xf>
    <xf numFmtId="164" fontId="18" fillId="2" borderId="7" xfId="21" applyFont="true" applyBorder="true" applyAlignment="true" applyProtection="true">
      <alignment horizontal="center" vertical="top" textRotation="0" wrapText="true" indent="0" shrinkToFit="false"/>
      <protection locked="true" hidden="false"/>
    </xf>
    <xf numFmtId="164" fontId="18" fillId="2" borderId="6" xfId="21" applyFont="true" applyBorder="true" applyAlignment="true" applyProtection="true">
      <alignment horizontal="center" vertical="center" textRotation="0" wrapText="true" indent="0" shrinkToFit="false"/>
      <protection locked="true" hidden="false"/>
    </xf>
    <xf numFmtId="164" fontId="18" fillId="2" borderId="8" xfId="21" applyFont="true" applyBorder="true" applyAlignment="true" applyProtection="true">
      <alignment horizontal="center" vertical="center" textRotation="0" wrapText="true" indent="0" shrinkToFit="false"/>
      <protection locked="true" hidden="false"/>
    </xf>
    <xf numFmtId="164" fontId="4" fillId="0" borderId="0" xfId="21" applyFont="true" applyBorder="false" applyAlignment="true" applyProtection="true">
      <alignment horizontal="general" vertical="bottom" textRotation="0" wrapText="false" indent="0" shrinkToFit="false"/>
      <protection locked="true" hidden="false"/>
    </xf>
    <xf numFmtId="164" fontId="14" fillId="6" borderId="8" xfId="21" applyFont="true" applyBorder="true" applyAlignment="true" applyProtection="true">
      <alignment horizontal="general" vertical="center" textRotation="0" wrapText="true" indent="0" shrinkToFit="false"/>
      <protection locked="true" hidden="false"/>
    </xf>
    <xf numFmtId="164" fontId="14" fillId="6" borderId="9" xfId="21" applyFont="true" applyBorder="true" applyAlignment="true" applyProtection="true">
      <alignment horizontal="center" vertical="center" textRotation="0" wrapText="true" indent="0" shrinkToFit="false"/>
      <protection locked="true" hidden="false"/>
    </xf>
    <xf numFmtId="164" fontId="14" fillId="6" borderId="9" xfId="21" applyFont="true" applyBorder="true" applyAlignment="true" applyProtection="true">
      <alignment horizontal="general" vertical="center" textRotation="0" wrapText="true" indent="0" shrinkToFit="false"/>
      <protection locked="true" hidden="false"/>
    </xf>
    <xf numFmtId="164" fontId="14" fillId="7" borderId="5" xfId="21" applyFont="true" applyBorder="true" applyAlignment="true" applyProtection="true">
      <alignment horizontal="center" vertical="center" textRotation="0" wrapText="true" indent="0" shrinkToFit="false"/>
      <protection locked="true" hidden="false"/>
    </xf>
    <xf numFmtId="164" fontId="14" fillId="7" borderId="1" xfId="21" applyFont="true" applyBorder="true" applyAlignment="true" applyProtection="true">
      <alignment horizontal="center" vertical="center" textRotation="0" wrapText="true" indent="0" shrinkToFit="false"/>
      <protection locked="true" hidden="false"/>
    </xf>
    <xf numFmtId="164" fontId="14" fillId="7" borderId="10" xfId="21" applyFont="true" applyBorder="true" applyAlignment="true" applyProtection="true">
      <alignment horizontal="left" vertical="center" textRotation="0" wrapText="true" indent="0" shrinkToFit="false"/>
      <protection locked="true" hidden="false"/>
    </xf>
    <xf numFmtId="164" fontId="14" fillId="7" borderId="9" xfId="21" applyFont="true" applyBorder="true" applyAlignment="true" applyProtection="true">
      <alignment horizontal="center" vertical="center" textRotation="0" wrapText="true" indent="0" shrinkToFit="false"/>
      <protection locked="true" hidden="false"/>
    </xf>
    <xf numFmtId="164" fontId="19" fillId="0" borderId="6" xfId="21" applyFont="true" applyBorder="true" applyAlignment="true" applyProtection="true">
      <alignment horizontal="center" vertical="center" textRotation="0" wrapText="true" indent="0" shrinkToFit="false"/>
      <protection locked="true" hidden="false"/>
    </xf>
    <xf numFmtId="164" fontId="19" fillId="0" borderId="6" xfId="21" applyFont="true" applyBorder="true" applyAlignment="true" applyProtection="true">
      <alignment horizontal="left" vertical="top" textRotation="0" wrapText="true" indent="0" shrinkToFit="false"/>
      <protection locked="true" hidden="false"/>
    </xf>
    <xf numFmtId="164" fontId="20" fillId="0" borderId="6" xfId="21" applyFont="true" applyBorder="true" applyAlignment="true" applyProtection="true">
      <alignment horizontal="center" vertical="center" textRotation="0" wrapText="true" indent="0" shrinkToFit="false"/>
      <protection locked="true" hidden="false"/>
    </xf>
    <xf numFmtId="166" fontId="13" fillId="4" borderId="6" xfId="21" applyFont="true" applyBorder="true" applyAlignment="true" applyProtection="true">
      <alignment horizontal="center" vertical="center" textRotation="0" wrapText="true" indent="0" shrinkToFit="false"/>
      <protection locked="false" hidden="false"/>
    </xf>
    <xf numFmtId="164" fontId="14" fillId="7" borderId="8" xfId="21" applyFont="true" applyBorder="true" applyAlignment="true" applyProtection="true">
      <alignment horizontal="center" vertical="center" textRotation="0" wrapText="true" indent="0" shrinkToFit="false"/>
      <protection locked="true" hidden="false"/>
    </xf>
    <xf numFmtId="164" fontId="14" fillId="7" borderId="6" xfId="21" applyFont="true" applyBorder="true" applyAlignment="true" applyProtection="true">
      <alignment horizontal="left" vertical="center" textRotation="0" wrapText="true" indent="0" shrinkToFit="false"/>
      <protection locked="true" hidden="false"/>
    </xf>
    <xf numFmtId="164" fontId="19" fillId="0" borderId="6" xfId="21" applyFont="true" applyBorder="true" applyAlignment="true" applyProtection="true">
      <alignment horizontal="general" vertical="top" textRotation="0" wrapText="true" indent="0" shrinkToFit="false"/>
      <protection locked="true" hidden="false"/>
    </xf>
    <xf numFmtId="164" fontId="19" fillId="0" borderId="6" xfId="21" applyFont="true" applyBorder="true" applyAlignment="true" applyProtection="true">
      <alignment horizontal="center" vertical="top" textRotation="0" wrapText="true" indent="0" shrinkToFit="false"/>
      <protection locked="true" hidden="false"/>
    </xf>
    <xf numFmtId="164" fontId="19" fillId="0" borderId="11" xfId="21" applyFont="true" applyBorder="true" applyAlignment="true" applyProtection="true">
      <alignment horizontal="center" vertical="center" textRotation="0" wrapText="true" indent="0" shrinkToFit="false"/>
      <protection locked="true" hidden="false"/>
    </xf>
    <xf numFmtId="164" fontId="19" fillId="0" borderId="11" xfId="21" applyFont="true" applyBorder="true" applyAlignment="true" applyProtection="true">
      <alignment horizontal="general" vertical="top" textRotation="0" wrapText="true" indent="0" shrinkToFit="false"/>
      <protection locked="true" hidden="false"/>
    </xf>
    <xf numFmtId="164" fontId="19" fillId="0" borderId="11" xfId="21" applyFont="true" applyBorder="true" applyAlignment="true" applyProtection="true">
      <alignment horizontal="center" vertical="top" textRotation="0" wrapText="true" indent="0" shrinkToFit="false"/>
      <protection locked="true" hidden="false"/>
    </xf>
    <xf numFmtId="164" fontId="14" fillId="7" borderId="10" xfId="21" applyFont="true" applyBorder="true" applyAlignment="true" applyProtection="true">
      <alignment horizontal="center" vertical="center" textRotation="0" wrapText="true" indent="0" shrinkToFit="false"/>
      <protection locked="true" hidden="false"/>
    </xf>
    <xf numFmtId="164" fontId="22" fillId="7" borderId="6" xfId="21" applyFont="true" applyBorder="true" applyAlignment="true" applyProtection="true">
      <alignment horizontal="left" vertical="center" textRotation="0" wrapText="true" indent="0" shrinkToFit="false"/>
      <protection locked="true" hidden="false"/>
    </xf>
    <xf numFmtId="164" fontId="22" fillId="7" borderId="6" xfId="21" applyFont="true" applyBorder="true" applyAlignment="true" applyProtection="true">
      <alignment horizontal="center" vertical="center" textRotation="0" wrapText="true" indent="0" shrinkToFit="false"/>
      <protection locked="true" hidden="false"/>
    </xf>
    <xf numFmtId="164" fontId="14" fillId="7" borderId="6" xfId="21" applyFont="true" applyBorder="true" applyAlignment="true" applyProtection="true">
      <alignment horizontal="center" vertical="center" textRotation="0" wrapText="true" indent="0" shrinkToFit="false"/>
      <protection locked="true" hidden="false"/>
    </xf>
    <xf numFmtId="167" fontId="13" fillId="4" borderId="6" xfId="21" applyFont="true" applyBorder="true" applyAlignment="true" applyProtection="true">
      <alignment horizontal="center" vertical="center" textRotation="0" wrapText="true" indent="0" shrinkToFit="false"/>
      <protection locked="false" hidden="false"/>
    </xf>
    <xf numFmtId="164" fontId="19" fillId="4" borderId="6" xfId="21" applyFont="true" applyBorder="true" applyAlignment="true" applyProtection="true">
      <alignment horizontal="center" vertical="center" textRotation="0" wrapText="true" indent="0" shrinkToFit="false"/>
      <protection locked="true" hidden="false"/>
    </xf>
    <xf numFmtId="164" fontId="19" fillId="4" borderId="6" xfId="21" applyFont="true" applyBorder="true" applyAlignment="true" applyProtection="true">
      <alignment horizontal="general" vertical="top" textRotation="0" wrapText="true" indent="0" shrinkToFit="false"/>
      <protection locked="true" hidden="false"/>
    </xf>
    <xf numFmtId="164" fontId="10" fillId="4" borderId="0" xfId="21" applyFont="true" applyBorder="false" applyAlignment="true" applyProtection="true">
      <alignment horizontal="general" vertical="bottom" textRotation="0" wrapText="false" indent="0" shrinkToFit="false"/>
      <protection locked="true" hidden="false"/>
    </xf>
    <xf numFmtId="164" fontId="7" fillId="0" borderId="0" xfId="21" applyFont="true" applyBorder="false" applyAlignment="true" applyProtection="true">
      <alignment horizontal="general" vertical="bottom" textRotation="0" wrapText="false" indent="0" shrinkToFit="false"/>
      <protection locked="true" hidden="false"/>
    </xf>
    <xf numFmtId="164" fontId="23" fillId="4" borderId="6" xfId="0" applyFont="true" applyBorder="true" applyAlignment="true" applyProtection="true">
      <alignment horizontal="general" vertical="center" textRotation="0" wrapText="false" indent="0" shrinkToFit="false"/>
      <protection locked="true" hidden="false"/>
    </xf>
    <xf numFmtId="164" fontId="20" fillId="0" borderId="6" xfId="21" applyFont="true" applyBorder="true" applyAlignment="true" applyProtection="true">
      <alignment horizontal="general" vertical="top" textRotation="0" wrapText="true" indent="0" shrinkToFit="false"/>
      <protection locked="true" hidden="false"/>
    </xf>
    <xf numFmtId="164" fontId="14" fillId="6" borderId="8" xfId="21" applyFont="true" applyBorder="true" applyAlignment="true" applyProtection="true">
      <alignment horizontal="center" vertical="center" textRotation="0" wrapText="true" indent="0" shrinkToFit="false"/>
      <protection locked="true" hidden="false"/>
    </xf>
    <xf numFmtId="164" fontId="14" fillId="6" borderId="2" xfId="21" applyFont="true" applyBorder="true" applyAlignment="true" applyProtection="true">
      <alignment horizontal="general" vertical="center" textRotation="0" wrapText="true" indent="0" shrinkToFit="false"/>
      <protection locked="true" hidden="false"/>
    </xf>
    <xf numFmtId="164" fontId="14" fillId="6" borderId="12" xfId="21" applyFont="true" applyBorder="true" applyAlignment="true" applyProtection="true">
      <alignment horizontal="center" vertical="center" textRotation="0" wrapText="true" indent="0" shrinkToFit="false"/>
      <protection locked="true" hidden="false"/>
    </xf>
    <xf numFmtId="164" fontId="14" fillId="6" borderId="12" xfId="21" applyFont="true" applyBorder="true" applyAlignment="true" applyProtection="true">
      <alignment horizontal="general" vertical="center" textRotation="0" wrapText="true" indent="0" shrinkToFit="false"/>
      <protection locked="true" hidden="false"/>
    </xf>
    <xf numFmtId="164" fontId="24" fillId="8" borderId="0" xfId="21" applyFont="true" applyBorder="true" applyAlignment="true" applyProtection="true">
      <alignment horizontal="general" vertical="center" textRotation="0" wrapText="false" indent="0" shrinkToFit="false"/>
      <protection locked="true" hidden="false"/>
    </xf>
    <xf numFmtId="164" fontId="24" fillId="8" borderId="9" xfId="21" applyFont="true" applyBorder="true" applyAlignment="true" applyProtection="true">
      <alignment horizontal="center" vertical="center" textRotation="0" wrapText="false" indent="0" shrinkToFit="false"/>
      <protection locked="true" hidden="false"/>
    </xf>
    <xf numFmtId="164" fontId="24" fillId="8" borderId="0" xfId="21" applyFont="true" applyBorder="true" applyAlignment="true" applyProtection="true">
      <alignment horizontal="center" vertical="center" textRotation="0" wrapText="false" indent="0" shrinkToFit="false"/>
      <protection locked="true" hidden="false"/>
    </xf>
    <xf numFmtId="164" fontId="19" fillId="0" borderId="8" xfId="21" applyFont="true" applyBorder="true" applyAlignment="true" applyProtection="true">
      <alignment horizontal="center" vertical="center" textRotation="0" wrapText="false" indent="0" shrinkToFit="false"/>
      <protection locked="true" hidden="false"/>
    </xf>
    <xf numFmtId="164" fontId="25" fillId="4" borderId="6" xfId="21" applyFont="true" applyBorder="true" applyAlignment="true" applyProtection="true">
      <alignment horizontal="general" vertical="center" textRotation="0" wrapText="true" indent="0" shrinkToFit="false"/>
      <protection locked="true" hidden="false"/>
    </xf>
    <xf numFmtId="164" fontId="19" fillId="0" borderId="0" xfId="21" applyFont="true" applyBorder="true" applyAlignment="true" applyProtection="true">
      <alignment horizontal="left" vertical="center" textRotation="0" wrapText="true" indent="0" shrinkToFit="false"/>
      <protection locked="false" hidden="false"/>
    </xf>
    <xf numFmtId="164" fontId="13" fillId="0" borderId="0" xfId="21" applyFont="true" applyBorder="false" applyAlignment="true" applyProtection="true">
      <alignment horizontal="center" vertical="center" textRotation="0" wrapText="false" indent="0" shrinkToFit="false"/>
      <protection locked="true" hidden="false"/>
    </xf>
    <xf numFmtId="164" fontId="19" fillId="0" borderId="0" xfId="21" applyFont="true" applyBorder="true" applyAlignment="true" applyProtection="true">
      <alignment horizontal="center" vertical="center" textRotation="0" wrapText="true" indent="0" shrinkToFit="false"/>
      <protection locked="false" hidden="false"/>
    </xf>
    <xf numFmtId="164" fontId="13" fillId="0" borderId="0" xfId="21" applyFont="true" applyBorder="false" applyAlignment="true" applyProtection="true">
      <alignment horizontal="center" vertical="bottom" textRotation="0" wrapText="false" indent="0" shrinkToFit="false"/>
      <protection locked="false" hidden="false"/>
    </xf>
    <xf numFmtId="164" fontId="13" fillId="0" borderId="0" xfId="21" applyFont="true" applyBorder="false" applyAlignment="true" applyProtection="true">
      <alignment horizontal="left" vertical="bottom" textRotation="0" wrapText="false" indent="0" shrinkToFit="false"/>
      <protection locked="false" hidden="false"/>
    </xf>
    <xf numFmtId="164" fontId="13" fillId="0" borderId="0" xfId="21" applyFont="true" applyBorder="false" applyAlignment="true" applyProtection="true">
      <alignment horizontal="general" vertical="bottom" textRotation="0" wrapText="false" indent="0" shrinkToFit="false"/>
      <protection locked="false" hidden="false"/>
    </xf>
    <xf numFmtId="164" fontId="10" fillId="0" borderId="0" xfId="21" applyFont="true" applyBorder="false" applyAlignment="true" applyProtection="true">
      <alignment horizontal="general" vertical="top" textRotation="0" wrapText="true" indent="0" shrinkToFit="false"/>
      <protection locked="true" hidden="false"/>
    </xf>
    <xf numFmtId="164" fontId="26" fillId="5" borderId="11" xfId="21" applyFont="true" applyBorder="true" applyAlignment="true" applyProtection="true">
      <alignment horizontal="center" vertical="center" textRotation="0" wrapText="true" indent="0" shrinkToFit="false"/>
      <protection locked="true" hidden="false"/>
    </xf>
    <xf numFmtId="164" fontId="27" fillId="5" borderId="3" xfId="21" applyFont="true" applyBorder="true" applyAlignment="true" applyProtection="true">
      <alignment horizontal="center" vertical="center" textRotation="0" wrapText="true" indent="0" shrinkToFit="false"/>
      <protection locked="true" hidden="false"/>
    </xf>
    <xf numFmtId="164" fontId="27" fillId="5" borderId="0" xfId="21" applyFont="true" applyBorder="true" applyAlignment="true" applyProtection="true">
      <alignment horizontal="center" vertical="center" textRotation="0" wrapText="true" indent="0" shrinkToFit="false"/>
      <protection locked="true" hidden="false"/>
    </xf>
    <xf numFmtId="164" fontId="27" fillId="5" borderId="0" xfId="21" applyFont="true" applyBorder="true" applyAlignment="true" applyProtection="true">
      <alignment horizontal="left" vertical="top" textRotation="0" wrapText="false" indent="0" shrinkToFit="false"/>
      <protection locked="true" hidden="false"/>
    </xf>
    <xf numFmtId="164" fontId="27" fillId="5" borderId="0" xfId="21" applyFont="true" applyBorder="true" applyAlignment="true" applyProtection="true">
      <alignment horizontal="center" vertical="center" textRotation="0" wrapText="false" indent="0" shrinkToFit="false"/>
      <protection locked="true" hidden="false"/>
    </xf>
    <xf numFmtId="164" fontId="28" fillId="5" borderId="4" xfId="21" applyFont="true" applyBorder="true" applyAlignment="true" applyProtection="true">
      <alignment horizontal="center" vertical="center" textRotation="0" wrapText="false" indent="0" shrinkToFit="false"/>
      <protection locked="true" hidden="false"/>
    </xf>
    <xf numFmtId="164" fontId="27" fillId="5" borderId="6" xfId="21" applyFont="true" applyBorder="true" applyAlignment="true" applyProtection="true">
      <alignment horizontal="center" vertical="center" textRotation="0" wrapText="true" indent="0" shrinkToFit="false"/>
      <protection locked="true" hidden="false"/>
    </xf>
    <xf numFmtId="164" fontId="27" fillId="5" borderId="5" xfId="21" applyFont="true" applyBorder="true" applyAlignment="true" applyProtection="true">
      <alignment horizontal="general" vertical="center" textRotation="0" wrapText="true" indent="0" shrinkToFit="false"/>
      <protection locked="true" hidden="false"/>
    </xf>
    <xf numFmtId="164" fontId="27" fillId="5" borderId="1" xfId="21" applyFont="true" applyBorder="true" applyAlignment="true" applyProtection="true">
      <alignment horizontal="general" vertical="center" textRotation="0" wrapText="true" indent="0" shrinkToFit="false"/>
      <protection locked="true" hidden="false"/>
    </xf>
    <xf numFmtId="164" fontId="27" fillId="5" borderId="1" xfId="21" applyFont="true" applyBorder="true" applyAlignment="true" applyProtection="true">
      <alignment horizontal="general" vertical="top" textRotation="0" wrapText="true" indent="0" shrinkToFit="false"/>
      <protection locked="true" hidden="false"/>
    </xf>
    <xf numFmtId="164" fontId="27" fillId="5" borderId="6" xfId="21" applyFont="true" applyBorder="true" applyAlignment="true" applyProtection="true">
      <alignment horizontal="general" vertical="center" textRotation="0" wrapText="true" indent="0" shrinkToFit="false"/>
      <protection locked="true" hidden="false"/>
    </xf>
    <xf numFmtId="164" fontId="29" fillId="2" borderId="11" xfId="21" applyFont="true" applyBorder="true" applyAlignment="true" applyProtection="true">
      <alignment horizontal="center" vertical="center" textRotation="0" wrapText="true" indent="0" shrinkToFit="false"/>
      <protection locked="true" hidden="false"/>
    </xf>
    <xf numFmtId="164" fontId="29" fillId="2" borderId="6" xfId="21" applyFont="true" applyBorder="true" applyAlignment="true" applyProtection="true">
      <alignment horizontal="center" vertical="center" textRotation="0" wrapText="true" indent="0" shrinkToFit="false"/>
      <protection locked="true" hidden="false"/>
    </xf>
    <xf numFmtId="164" fontId="30" fillId="2" borderId="13" xfId="21" applyFont="true" applyBorder="true" applyAlignment="true" applyProtection="true">
      <alignment horizontal="center" vertical="top" textRotation="0" wrapText="true" indent="0" shrinkToFit="false"/>
      <protection locked="true" hidden="false"/>
    </xf>
    <xf numFmtId="164" fontId="30" fillId="2" borderId="11" xfId="21" applyFont="true" applyBorder="true" applyAlignment="true" applyProtection="true">
      <alignment horizontal="center" vertical="center" textRotation="0" wrapText="true" indent="0" shrinkToFit="false"/>
      <protection locked="true" hidden="false"/>
    </xf>
    <xf numFmtId="164" fontId="30" fillId="2" borderId="2" xfId="21" applyFont="true" applyBorder="true" applyAlignment="true" applyProtection="true">
      <alignment horizontal="center" vertical="center" textRotation="0" wrapText="true" indent="0" shrinkToFit="false"/>
      <protection locked="true" hidden="false"/>
    </xf>
    <xf numFmtId="164" fontId="31" fillId="2" borderId="11" xfId="21" applyFont="true" applyBorder="true" applyAlignment="true" applyProtection="true">
      <alignment horizontal="center" vertical="center" textRotation="0" wrapText="false" indent="0" shrinkToFit="false"/>
      <protection locked="true" hidden="false"/>
    </xf>
    <xf numFmtId="164" fontId="32" fillId="6" borderId="8" xfId="21" applyFont="true" applyBorder="true" applyAlignment="true" applyProtection="true">
      <alignment horizontal="general" vertical="center" textRotation="0" wrapText="true" indent="0" shrinkToFit="false"/>
      <protection locked="true" hidden="false"/>
    </xf>
    <xf numFmtId="164" fontId="32" fillId="6" borderId="9" xfId="21" applyFont="true" applyBorder="true" applyAlignment="true" applyProtection="true">
      <alignment horizontal="general" vertical="center" textRotation="0" wrapText="true" indent="0" shrinkToFit="false"/>
      <protection locked="true" hidden="false"/>
    </xf>
    <xf numFmtId="164" fontId="32" fillId="6" borderId="9" xfId="21" applyFont="true" applyBorder="true" applyAlignment="true" applyProtection="true">
      <alignment horizontal="center" vertical="center" textRotation="0" wrapText="true" indent="0" shrinkToFit="false"/>
      <protection locked="true" hidden="false"/>
    </xf>
    <xf numFmtId="164" fontId="32" fillId="6" borderId="7" xfId="21" applyFont="true" applyBorder="true" applyAlignment="true" applyProtection="true">
      <alignment horizontal="general" vertical="center" textRotation="0" wrapText="true" indent="0" shrinkToFit="false"/>
      <protection locked="true" hidden="false"/>
    </xf>
    <xf numFmtId="164" fontId="32" fillId="7" borderId="5" xfId="21" applyFont="true" applyBorder="true" applyAlignment="true" applyProtection="true">
      <alignment horizontal="center" vertical="center" textRotation="0" wrapText="true" indent="0" shrinkToFit="false"/>
      <protection locked="true" hidden="false"/>
    </xf>
    <xf numFmtId="164" fontId="32" fillId="7" borderId="1" xfId="21" applyFont="true" applyBorder="true" applyAlignment="true" applyProtection="true">
      <alignment horizontal="center" vertical="center" textRotation="0" wrapText="true" indent="0" shrinkToFit="false"/>
      <protection locked="true" hidden="false"/>
    </xf>
    <xf numFmtId="164" fontId="32" fillId="7" borderId="10" xfId="21" applyFont="true" applyBorder="true" applyAlignment="true" applyProtection="true">
      <alignment horizontal="left" vertical="center" textRotation="0" wrapText="true" indent="0" shrinkToFit="false"/>
      <protection locked="true" hidden="false"/>
    </xf>
    <xf numFmtId="164" fontId="32" fillId="7" borderId="14" xfId="21" applyFont="true" applyBorder="true" applyAlignment="true" applyProtection="true">
      <alignment horizontal="center" vertical="center" textRotation="0" wrapText="true" indent="0" shrinkToFit="false"/>
      <protection locked="true" hidden="false"/>
    </xf>
    <xf numFmtId="164" fontId="20" fillId="0" borderId="6" xfId="21" applyFont="true" applyBorder="true" applyAlignment="true" applyProtection="true">
      <alignment horizontal="left" vertical="top" textRotation="0" wrapText="true" indent="0" shrinkToFit="false"/>
      <protection locked="true" hidden="false"/>
    </xf>
    <xf numFmtId="168" fontId="20" fillId="0" borderId="6" xfId="17" applyFont="true" applyBorder="true" applyAlignment="true" applyProtection="true">
      <alignment horizontal="center" vertical="center" textRotation="0" wrapText="false" indent="0" shrinkToFit="false"/>
      <protection locked="true" hidden="false"/>
    </xf>
    <xf numFmtId="164" fontId="20" fillId="0" borderId="6" xfId="21" applyFont="true" applyBorder="true" applyAlignment="true" applyProtection="true">
      <alignment horizontal="center" vertical="center" textRotation="0" wrapText="false" indent="0" shrinkToFit="false"/>
      <protection locked="true" hidden="false"/>
    </xf>
    <xf numFmtId="164" fontId="32" fillId="7" borderId="8" xfId="21" applyFont="true" applyBorder="true" applyAlignment="true" applyProtection="true">
      <alignment horizontal="center" vertical="center" textRotation="0" wrapText="true" indent="0" shrinkToFit="false"/>
      <protection locked="true" hidden="false"/>
    </xf>
    <xf numFmtId="164" fontId="32" fillId="7" borderId="9" xfId="21" applyFont="true" applyBorder="true" applyAlignment="true" applyProtection="true">
      <alignment horizontal="center" vertical="center" textRotation="0" wrapText="true" indent="0" shrinkToFit="false"/>
      <protection locked="true" hidden="false"/>
    </xf>
    <xf numFmtId="164" fontId="32" fillId="7" borderId="6" xfId="21" applyFont="true" applyBorder="true" applyAlignment="true" applyProtection="true">
      <alignment horizontal="left" vertical="center" textRotation="0" wrapText="true" indent="0" shrinkToFit="false"/>
      <protection locked="true" hidden="false"/>
    </xf>
    <xf numFmtId="164" fontId="32" fillId="7" borderId="7" xfId="21" applyFont="true" applyBorder="true" applyAlignment="true" applyProtection="true">
      <alignment horizontal="center" vertical="center" textRotation="0" wrapText="true" indent="0" shrinkToFit="false"/>
      <protection locked="true" hidden="false"/>
    </xf>
    <xf numFmtId="164" fontId="20" fillId="0" borderId="6" xfId="21" applyFont="true" applyBorder="true" applyAlignment="true" applyProtection="true">
      <alignment horizontal="center" vertical="top" textRotation="0" wrapText="true" indent="0" shrinkToFit="false"/>
      <protection locked="true" hidden="false"/>
    </xf>
    <xf numFmtId="164" fontId="20" fillId="0" borderId="11" xfId="21" applyFont="true" applyBorder="true" applyAlignment="true" applyProtection="true">
      <alignment horizontal="center" vertical="center" textRotation="0" wrapText="true" indent="0" shrinkToFit="false"/>
      <protection locked="true" hidden="false"/>
    </xf>
    <xf numFmtId="164" fontId="20" fillId="0" borderId="11" xfId="21" applyFont="true" applyBorder="true" applyAlignment="true" applyProtection="true">
      <alignment horizontal="general" vertical="top" textRotation="0" wrapText="true" indent="0" shrinkToFit="false"/>
      <protection locked="true" hidden="false"/>
    </xf>
    <xf numFmtId="164" fontId="20" fillId="0" borderId="11" xfId="21" applyFont="true" applyBorder="true" applyAlignment="true" applyProtection="true">
      <alignment horizontal="center" vertical="top" textRotation="0" wrapText="true" indent="0" shrinkToFit="false"/>
      <protection locked="true" hidden="false"/>
    </xf>
    <xf numFmtId="164" fontId="11" fillId="7" borderId="6" xfId="21" applyFont="true" applyBorder="true" applyAlignment="true" applyProtection="true">
      <alignment horizontal="left" vertical="center" textRotation="0" wrapText="true" indent="0" shrinkToFit="false"/>
      <protection locked="true" hidden="false"/>
    </xf>
    <xf numFmtId="164" fontId="20" fillId="0" borderId="6" xfId="21" applyFont="true" applyBorder="true" applyAlignment="true" applyProtection="true">
      <alignment horizontal="general" vertical="center" textRotation="0" wrapText="true" indent="0" shrinkToFit="false"/>
      <protection locked="true" hidden="false"/>
    </xf>
    <xf numFmtId="164" fontId="11" fillId="7" borderId="6" xfId="21" applyFont="true" applyBorder="true" applyAlignment="true" applyProtection="true">
      <alignment horizontal="center" vertical="center" textRotation="0" wrapText="true" indent="0" shrinkToFit="false"/>
      <protection locked="true" hidden="false"/>
    </xf>
    <xf numFmtId="164" fontId="20" fillId="4" borderId="6" xfId="21" applyFont="true" applyBorder="true" applyAlignment="true" applyProtection="true">
      <alignment horizontal="general" vertical="center" textRotation="0" wrapText="true" indent="0" shrinkToFit="false"/>
      <protection locked="true" hidden="false"/>
    </xf>
    <xf numFmtId="164" fontId="20" fillId="4" borderId="6" xfId="21" applyFont="true" applyBorder="true" applyAlignment="true" applyProtection="true">
      <alignment horizontal="center" vertical="center" textRotation="0" wrapText="true" indent="0" shrinkToFit="false"/>
      <protection locked="true" hidden="false"/>
    </xf>
    <xf numFmtId="164" fontId="33" fillId="4" borderId="6" xfId="0" applyFont="true" applyBorder="true" applyAlignment="true" applyProtection="true">
      <alignment horizontal="general" vertical="center" textRotation="0" wrapText="false" indent="0" shrinkToFit="false"/>
      <protection locked="true" hidden="false"/>
    </xf>
    <xf numFmtId="164" fontId="32" fillId="6" borderId="8" xfId="21" applyFont="true" applyBorder="true" applyAlignment="true" applyProtection="true">
      <alignment horizontal="center" vertical="center" textRotation="0" wrapText="true" indent="0" shrinkToFit="false"/>
      <protection locked="true" hidden="false"/>
    </xf>
    <xf numFmtId="164" fontId="32" fillId="6" borderId="2" xfId="21" applyFont="true" applyBorder="true" applyAlignment="true" applyProtection="true">
      <alignment horizontal="general" vertical="center" textRotation="0" wrapText="true" indent="0" shrinkToFit="false"/>
      <protection locked="true" hidden="false"/>
    </xf>
    <xf numFmtId="164" fontId="32" fillId="6" borderId="12" xfId="21" applyFont="true" applyBorder="true" applyAlignment="true" applyProtection="true">
      <alignment horizontal="general" vertical="center" textRotation="0" wrapText="true" indent="0" shrinkToFit="false"/>
      <protection locked="true" hidden="false"/>
    </xf>
    <xf numFmtId="164" fontId="32" fillId="6" borderId="12" xfId="21" applyFont="true" applyBorder="true" applyAlignment="true" applyProtection="true">
      <alignment horizontal="center" vertical="center" textRotation="0" wrapText="true" indent="0" shrinkToFit="false"/>
      <protection locked="true" hidden="false"/>
    </xf>
    <xf numFmtId="164" fontId="32" fillId="6" borderId="13" xfId="21" applyFont="true" applyBorder="true" applyAlignment="true" applyProtection="true">
      <alignment horizontal="general" vertical="center" textRotation="0" wrapText="true" indent="0" shrinkToFit="false"/>
      <protection locked="true" hidden="false"/>
    </xf>
    <xf numFmtId="164" fontId="20" fillId="4" borderId="6" xfId="21" applyFont="true" applyBorder="true" applyAlignment="true" applyProtection="true">
      <alignment horizontal="general" vertical="top" textRotation="0" wrapText="true" indent="0" shrinkToFit="false"/>
      <protection locked="true" hidden="false"/>
    </xf>
    <xf numFmtId="164" fontId="20" fillId="0" borderId="0" xfId="21" applyFont="true" applyBorder="true" applyAlignment="true" applyProtection="true">
      <alignment horizontal="center" vertical="center" textRotation="0" wrapText="true" indent="0" shrinkToFit="false"/>
      <protection locked="true" hidden="false"/>
    </xf>
    <xf numFmtId="164" fontId="34" fillId="4" borderId="0" xfId="21" applyFont="true" applyBorder="true" applyAlignment="true" applyProtection="true">
      <alignment horizontal="center" vertical="center" textRotation="0" wrapText="false" indent="0" shrinkToFit="false"/>
      <protection locked="true" hidden="false"/>
    </xf>
    <xf numFmtId="164" fontId="20" fillId="0" borderId="0" xfId="21" applyFont="true" applyBorder="true" applyAlignment="true" applyProtection="true">
      <alignment horizontal="general" vertical="top" textRotation="0" wrapText="true" indent="0" shrinkToFit="false"/>
      <protection locked="true" hidden="false"/>
    </xf>
    <xf numFmtId="168" fontId="20" fillId="0" borderId="4" xfId="17" applyFont="true" applyBorder="true" applyAlignment="true" applyProtection="true">
      <alignment horizontal="center" vertical="center" textRotation="0" wrapText="false" indent="0" shrinkToFit="false"/>
      <protection locked="true" hidden="false"/>
    </xf>
    <xf numFmtId="164" fontId="20" fillId="0" borderId="0" xfId="21" applyFont="true" applyBorder="true" applyAlignment="true" applyProtection="true">
      <alignment horizontal="general" vertical="center" textRotation="0" wrapText="true" indent="0" shrinkToFit="false"/>
      <protection locked="true" hidden="false"/>
    </xf>
    <xf numFmtId="164" fontId="35" fillId="0" borderId="0" xfId="21" applyFont="true" applyBorder="true" applyAlignment="true" applyProtection="true">
      <alignment horizontal="general" vertical="top" textRotation="0" wrapText="true" indent="0" shrinkToFit="false"/>
      <protection locked="true" hidden="false"/>
    </xf>
    <xf numFmtId="168" fontId="20" fillId="0" borderId="0" xfId="17" applyFont="true" applyBorder="true" applyAlignment="true" applyProtection="true">
      <alignment horizontal="center" vertical="center" textRotation="0" wrapText="false" indent="0" shrinkToFit="false"/>
      <protection locked="true" hidden="false"/>
    </xf>
    <xf numFmtId="164" fontId="20" fillId="0" borderId="0" xfId="21" applyFont="true" applyBorder="true" applyAlignment="true" applyProtection="true">
      <alignment horizontal="center" vertical="center" textRotation="0" wrapText="false" indent="0" shrinkToFit="false"/>
      <protection locked="true" hidden="false"/>
    </xf>
    <xf numFmtId="166" fontId="36" fillId="0" borderId="0" xfId="21" applyFont="true" applyBorder="true" applyAlignment="true" applyProtection="true">
      <alignment horizontal="general" vertical="bottom" textRotation="0" wrapText="false" indent="0" shrinkToFit="false"/>
      <protection locked="true" hidden="false"/>
    </xf>
    <xf numFmtId="164" fontId="37" fillId="9" borderId="8" xfId="21" applyFont="true" applyBorder="true" applyAlignment="true" applyProtection="true">
      <alignment horizontal="center" vertical="center" textRotation="0" wrapText="false" indent="0" shrinkToFit="false"/>
      <protection locked="true" hidden="false"/>
    </xf>
    <xf numFmtId="164" fontId="37" fillId="9" borderId="7" xfId="21" applyFont="true" applyBorder="true" applyAlignment="true" applyProtection="true">
      <alignment horizontal="general" vertical="center" textRotation="0" wrapText="false" indent="0" shrinkToFit="false"/>
      <protection locked="true" hidden="false"/>
    </xf>
    <xf numFmtId="164" fontId="30" fillId="2" borderId="7" xfId="21" applyFont="true" applyBorder="true" applyAlignment="true" applyProtection="true">
      <alignment horizontal="center" vertical="center" textRotation="0" wrapText="true" indent="0" shrinkToFit="false"/>
      <protection locked="true" hidden="false"/>
    </xf>
    <xf numFmtId="164" fontId="30" fillId="2" borderId="9" xfId="21" applyFont="true" applyBorder="true" applyAlignment="true" applyProtection="true">
      <alignment horizontal="center" vertical="center" textRotation="0" wrapText="true" indent="0" shrinkToFit="false"/>
      <protection locked="true" hidden="false"/>
    </xf>
    <xf numFmtId="164" fontId="30" fillId="2" borderId="6" xfId="21" applyFont="true" applyBorder="true" applyAlignment="true" applyProtection="true">
      <alignment horizontal="center" vertical="center" textRotation="0" wrapText="true" indent="0" shrinkToFit="false"/>
      <protection locked="true" hidden="false"/>
    </xf>
    <xf numFmtId="164" fontId="31" fillId="2" borderId="6" xfId="21" applyFont="true" applyBorder="true" applyAlignment="true" applyProtection="true">
      <alignment horizontal="center" vertical="center" textRotation="0" wrapText="false" indent="0" shrinkToFit="false"/>
      <protection locked="true" hidden="false"/>
    </xf>
    <xf numFmtId="164" fontId="20" fillId="0" borderId="6" xfId="21" applyFont="true" applyBorder="true" applyAlignment="true" applyProtection="true">
      <alignment horizontal="left" vertical="center" textRotation="0" wrapText="true" indent="0" shrinkToFit="false"/>
      <protection locked="false" hidden="false"/>
    </xf>
    <xf numFmtId="165" fontId="20" fillId="0" borderId="6" xfId="15" applyFont="true" applyBorder="true" applyAlignment="true" applyProtection="true">
      <alignment horizontal="center" vertical="center" textRotation="0" wrapText="false" indent="0" shrinkToFit="false"/>
      <protection locked="true" hidden="false"/>
    </xf>
    <xf numFmtId="165" fontId="20" fillId="0" borderId="11" xfId="15" applyFont="true" applyBorder="true" applyAlignment="true" applyProtection="true">
      <alignment horizontal="center" vertical="center" textRotation="0" wrapText="false" indent="0" shrinkToFit="false"/>
      <protection locked="true" hidden="false"/>
    </xf>
    <xf numFmtId="164" fontId="20" fillId="0" borderId="11" xfId="21" applyFont="true" applyBorder="true" applyAlignment="true" applyProtection="true">
      <alignment horizontal="center" vertical="center" textRotation="0" wrapText="false" indent="0" shrinkToFit="false"/>
      <protection locked="true" hidden="false"/>
    </xf>
    <xf numFmtId="168" fontId="20" fillId="0" borderId="11" xfId="17" applyFont="true" applyBorder="true" applyAlignment="true" applyProtection="true">
      <alignment horizontal="center" vertical="center" textRotation="0" wrapText="false" indent="0" shrinkToFit="false"/>
      <protection locked="true" hidden="false"/>
    </xf>
    <xf numFmtId="164" fontId="4" fillId="0" borderId="0" xfId="21" applyFont="true" applyBorder="false" applyAlignment="true" applyProtection="true">
      <alignment horizontal="general" vertical="bottom" textRotation="0" wrapText="false" indent="0" shrinkToFit="false"/>
      <protection locked="false" hidden="false"/>
    </xf>
    <xf numFmtId="164" fontId="38" fillId="0" borderId="0" xfId="21" applyFont="true" applyBorder="true" applyAlignment="true" applyProtection="true">
      <alignment horizontal="left" vertical="top" textRotation="0" wrapText="true" indent="0" shrinkToFit="false"/>
      <protection locked="false" hidden="false"/>
    </xf>
    <xf numFmtId="164" fontId="39" fillId="10" borderId="4" xfId="21" applyFont="true" applyBorder="true" applyAlignment="true" applyProtection="true">
      <alignment horizontal="center" vertical="center" textRotation="0" wrapText="true" indent="0" shrinkToFit="false"/>
      <protection locked="true" hidden="false"/>
    </xf>
    <xf numFmtId="164" fontId="40" fillId="0" borderId="15" xfId="21" applyFont="true" applyBorder="true" applyAlignment="true" applyProtection="true">
      <alignment horizontal="center" vertical="center" textRotation="0" wrapText="false" indent="0" shrinkToFit="false"/>
      <protection locked="true" hidden="false"/>
    </xf>
    <xf numFmtId="166" fontId="40" fillId="0" borderId="4" xfId="21" applyFont="true" applyBorder="true" applyAlignment="true" applyProtection="true">
      <alignment horizontal="center" vertical="center"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Milliers 2" xfId="20"/>
    <cellStyle name="Normal 2" xfId="21"/>
    <cellStyle name="Normal 3" xfId="22"/>
  </cellStyles>
  <dxfs count="184">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colors>
    <indexedColors>
      <rgbColor rgb="FF000000"/>
      <rgbColor rgb="FFFFFFFF"/>
      <rgbColor rgb="FFFF0000"/>
      <rgbColor rgb="FF00FF00"/>
      <rgbColor rgb="FF0000FF"/>
      <rgbColor rgb="FFFFFF00"/>
      <rgbColor rgb="FFFF00FF"/>
      <rgbColor rgb="FF00FFFF"/>
      <rgbColor rgb="FF800000"/>
      <rgbColor rgb="FF008000"/>
      <rgbColor rgb="FF100468"/>
      <rgbColor rgb="FF808000"/>
      <rgbColor rgb="FF800080"/>
      <rgbColor rgb="FF008080"/>
      <rgbColor rgb="FFC0C0C0"/>
      <rgbColor rgb="FF808080"/>
      <rgbColor rgb="FF5B9BD5"/>
      <rgbColor rgb="FF993366"/>
      <rgbColor rgb="FFFFFFCC"/>
      <rgbColor rgb="FFCCFFFF"/>
      <rgbColor rgb="FF660066"/>
      <rgbColor rgb="FFFF8080"/>
      <rgbColor rgb="FF0066CC"/>
      <rgbColor rgb="FFD6DC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D0CECE"/>
      <rgbColor rgb="FF3366FF"/>
      <rgbColor rgb="FF33CCCC"/>
      <rgbColor rgb="FF92D050"/>
      <rgbColor rgb="FFFFCC00"/>
      <rgbColor rgb="FFFF9900"/>
      <rgbColor rgb="FFFF6600"/>
      <rgbColor rgb="FF767171"/>
      <rgbColor rgb="FFA6A6A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true"/>
  </sheetPr>
  <dimension ref="A2:N27"/>
  <sheetViews>
    <sheetView showFormulas="false" showGridLines="false" showRowColHeaders="false" showZeros="true" rightToLeft="false" tabSelected="false" showOutlineSymbols="true" defaultGridColor="true" view="normal" topLeftCell="A1" colorId="64" zoomScale="120" zoomScaleNormal="120" zoomScalePageLayoutView="100" workbookViewId="0">
      <selection pane="topLeft" activeCell="B7" activeCellId="0" sqref="B7"/>
    </sheetView>
  </sheetViews>
  <sheetFormatPr defaultColWidth="11.43359375" defaultRowHeight="12.75" zeroHeight="false" outlineLevelRow="0" outlineLevelCol="0"/>
  <cols>
    <col collapsed="false" customWidth="false" hidden="false" outlineLevel="0" max="16384" min="1" style="1" width="11.43"/>
  </cols>
  <sheetData>
    <row r="2" customFormat="false" ht="12.75" hidden="false" customHeight="false" outlineLevel="0" collapsed="false">
      <c r="B2" s="2" t="s">
        <v>0</v>
      </c>
      <c r="C2" s="2"/>
      <c r="D2" s="2"/>
      <c r="E2" s="2"/>
      <c r="F2" s="2"/>
      <c r="G2" s="2"/>
      <c r="H2" s="2"/>
      <c r="I2" s="2"/>
      <c r="J2" s="2"/>
      <c r="K2" s="2"/>
      <c r="L2" s="2"/>
      <c r="M2" s="2"/>
    </row>
    <row r="3" customFormat="false" ht="12.75" hidden="false" customHeight="true" outlineLevel="0" collapsed="false">
      <c r="B3" s="2"/>
      <c r="C3" s="2"/>
      <c r="D3" s="2"/>
      <c r="E3" s="2"/>
      <c r="F3" s="2"/>
      <c r="G3" s="2"/>
      <c r="H3" s="2"/>
      <c r="I3" s="2"/>
      <c r="J3" s="2"/>
      <c r="K3" s="2"/>
      <c r="L3" s="2"/>
      <c r="M3" s="2"/>
    </row>
    <row r="4" customFormat="false" ht="12.75" hidden="false" customHeight="true" outlineLevel="0" collapsed="false">
      <c r="B4" s="2"/>
      <c r="C4" s="2"/>
      <c r="D4" s="2"/>
      <c r="E4" s="2"/>
      <c r="F4" s="2"/>
      <c r="G4" s="2"/>
      <c r="H4" s="2"/>
      <c r="I4" s="2"/>
      <c r="J4" s="2"/>
      <c r="K4" s="2"/>
      <c r="L4" s="2"/>
      <c r="M4" s="2"/>
    </row>
    <row r="5" customFormat="false" ht="12.75" hidden="false" customHeight="true" outlineLevel="0" collapsed="false"/>
    <row r="7" customFormat="false" ht="13.8" hidden="false" customHeight="false" outlineLevel="0" collapsed="false">
      <c r="A7" s="3"/>
      <c r="B7" s="4" t="s">
        <v>1</v>
      </c>
      <c r="C7" s="5"/>
      <c r="D7" s="6"/>
      <c r="E7" s="7"/>
      <c r="F7" s="7"/>
      <c r="G7" s="7"/>
      <c r="H7" s="7"/>
      <c r="I7" s="7"/>
      <c r="J7" s="7"/>
      <c r="K7" s="7"/>
      <c r="L7" s="7"/>
      <c r="M7" s="7"/>
    </row>
    <row r="8" s="3" customFormat="true" ht="18" hidden="false" customHeight="true" outlineLevel="0" collapsed="false">
      <c r="B8" s="8" t="s">
        <v>2</v>
      </c>
      <c r="C8" s="8"/>
      <c r="D8" s="9"/>
      <c r="E8" s="9"/>
      <c r="F8" s="9"/>
      <c r="G8" s="9"/>
      <c r="H8" s="9"/>
      <c r="I8" s="9"/>
      <c r="J8" s="9"/>
      <c r="K8" s="9"/>
      <c r="L8" s="9"/>
      <c r="M8" s="9"/>
      <c r="N8" s="10"/>
    </row>
    <row r="9" s="3" customFormat="true" ht="18" hidden="false" customHeight="true" outlineLevel="0" collapsed="false">
      <c r="A9" s="1"/>
      <c r="B9" s="11"/>
      <c r="C9" s="11"/>
      <c r="D9" s="1"/>
      <c r="E9" s="1"/>
      <c r="F9" s="1"/>
      <c r="G9" s="1"/>
      <c r="H9" s="1"/>
      <c r="I9" s="1"/>
      <c r="J9" s="1"/>
      <c r="K9" s="1"/>
      <c r="L9" s="1"/>
      <c r="M9" s="1"/>
    </row>
    <row r="10" customFormat="false" ht="18" hidden="false" customHeight="true" outlineLevel="0" collapsed="false">
      <c r="A10" s="3"/>
      <c r="B10" s="4" t="s">
        <v>3</v>
      </c>
      <c r="C10" s="12"/>
      <c r="D10" s="7"/>
      <c r="E10" s="7"/>
      <c r="F10" s="7"/>
      <c r="G10" s="7"/>
      <c r="H10" s="7"/>
      <c r="I10" s="7"/>
      <c r="J10" s="7"/>
      <c r="K10" s="7"/>
      <c r="L10" s="7"/>
      <c r="M10" s="7"/>
    </row>
    <row r="11" customFormat="false" ht="18" hidden="false" customHeight="true" outlineLevel="0" collapsed="false">
      <c r="B11" s="11" t="s">
        <v>4</v>
      </c>
      <c r="C11" s="11"/>
    </row>
    <row r="12" s="3" customFormat="true" ht="18" hidden="false" customHeight="true" outlineLevel="0" collapsed="false">
      <c r="A12" s="1"/>
      <c r="B12" s="11"/>
      <c r="C12" s="13" t="s">
        <v>5</v>
      </c>
      <c r="D12" s="1"/>
      <c r="E12" s="1"/>
      <c r="F12" s="1"/>
      <c r="G12" s="1"/>
      <c r="H12" s="1"/>
      <c r="I12" s="1"/>
      <c r="J12" s="1"/>
      <c r="K12" s="1"/>
      <c r="L12" s="1"/>
      <c r="M12" s="1"/>
    </row>
    <row r="13" customFormat="false" ht="18" hidden="false" customHeight="true" outlineLevel="0" collapsed="false">
      <c r="B13" s="13"/>
      <c r="C13" s="13" t="s">
        <v>6</v>
      </c>
    </row>
    <row r="14" customFormat="false" ht="18" hidden="false" customHeight="true" outlineLevel="0" collapsed="false">
      <c r="B14" s="13"/>
      <c r="C14" s="13"/>
    </row>
    <row r="15" customFormat="false" ht="18" hidden="false" customHeight="true" outlineLevel="0" collapsed="false">
      <c r="B15" s="11" t="s">
        <v>7</v>
      </c>
      <c r="C15" s="13"/>
    </row>
    <row r="16" customFormat="false" ht="18" hidden="false" customHeight="true" outlineLevel="0" collapsed="false">
      <c r="B16" s="13"/>
      <c r="C16" s="13"/>
    </row>
    <row r="17" s="14" customFormat="true" ht="18" hidden="false" customHeight="true" outlineLevel="0" collapsed="false">
      <c r="A17" s="3"/>
      <c r="B17" s="4" t="s">
        <v>8</v>
      </c>
      <c r="C17" s="12"/>
      <c r="D17" s="7"/>
      <c r="E17" s="7"/>
      <c r="F17" s="7"/>
      <c r="G17" s="7"/>
      <c r="H17" s="7"/>
      <c r="I17" s="7"/>
      <c r="J17" s="7"/>
      <c r="K17" s="7"/>
      <c r="L17" s="7"/>
      <c r="M17" s="7"/>
      <c r="N17" s="1"/>
    </row>
    <row r="18" s="14" customFormat="true" ht="18" hidden="false" customHeight="true" outlineLevel="0" collapsed="false">
      <c r="A18" s="1"/>
      <c r="B18" s="15" t="s">
        <v>9</v>
      </c>
      <c r="C18" s="13"/>
      <c r="D18" s="1"/>
      <c r="E18" s="1"/>
      <c r="F18" s="1"/>
      <c r="G18" s="1"/>
      <c r="H18" s="1"/>
      <c r="I18" s="1"/>
      <c r="J18" s="1"/>
      <c r="K18" s="1"/>
      <c r="L18" s="1"/>
      <c r="M18" s="1"/>
      <c r="N18" s="1"/>
    </row>
    <row r="19" s="14" customFormat="true" ht="18" hidden="false" customHeight="true" outlineLevel="0" collapsed="false">
      <c r="A19" s="1"/>
      <c r="B19" s="13"/>
      <c r="C19" s="15" t="s">
        <v>10</v>
      </c>
      <c r="D19" s="1"/>
      <c r="E19" s="1"/>
      <c r="F19" s="1"/>
      <c r="G19" s="1"/>
      <c r="H19" s="1"/>
      <c r="I19" s="1"/>
      <c r="J19" s="1"/>
      <c r="K19" s="1"/>
      <c r="L19" s="1"/>
      <c r="M19" s="1"/>
      <c r="N19" s="1"/>
    </row>
    <row r="20" s="14" customFormat="true" ht="18" hidden="false" customHeight="true" outlineLevel="0" collapsed="false">
      <c r="A20" s="1"/>
      <c r="B20" s="13"/>
      <c r="C20" s="15" t="s">
        <v>11</v>
      </c>
      <c r="D20" s="1"/>
      <c r="E20" s="1"/>
      <c r="F20" s="1"/>
      <c r="G20" s="1"/>
      <c r="H20" s="1"/>
      <c r="I20" s="1"/>
      <c r="J20" s="1"/>
      <c r="K20" s="1"/>
      <c r="L20" s="1"/>
      <c r="M20" s="1"/>
      <c r="N20" s="1"/>
    </row>
    <row r="21" s="14" customFormat="true" ht="18" hidden="false" customHeight="true" outlineLevel="0" collapsed="false">
      <c r="A21" s="1"/>
      <c r="B21" s="11" t="s">
        <v>12</v>
      </c>
      <c r="C21" s="13"/>
      <c r="D21" s="1"/>
      <c r="E21" s="1"/>
      <c r="F21" s="1"/>
      <c r="G21" s="1"/>
      <c r="H21" s="1"/>
      <c r="I21" s="1"/>
      <c r="J21" s="1"/>
      <c r="K21" s="1"/>
      <c r="L21" s="1"/>
      <c r="M21" s="1"/>
      <c r="N21" s="3"/>
    </row>
    <row r="22" customFormat="false" ht="18" hidden="false" customHeight="true" outlineLevel="0" collapsed="false">
      <c r="B22" s="13"/>
      <c r="C22" s="13"/>
    </row>
    <row r="23" customFormat="false" ht="13.8" hidden="false" customHeight="false" outlineLevel="0" collapsed="false">
      <c r="A23" s="3"/>
      <c r="B23" s="4" t="s">
        <v>13</v>
      </c>
      <c r="C23" s="12"/>
      <c r="D23" s="7"/>
      <c r="E23" s="7"/>
      <c r="F23" s="7"/>
      <c r="G23" s="7"/>
      <c r="H23" s="7"/>
      <c r="I23" s="7"/>
      <c r="J23" s="7"/>
      <c r="K23" s="7"/>
      <c r="L23" s="7"/>
      <c r="M23" s="7"/>
    </row>
    <row r="24" customFormat="false" ht="12.75" hidden="false" customHeight="false" outlineLevel="0" collapsed="false">
      <c r="B24" s="11" t="s">
        <v>14</v>
      </c>
      <c r="C24" s="13"/>
    </row>
    <row r="25" customFormat="false" ht="12.75" hidden="false" customHeight="false" outlineLevel="0" collapsed="false">
      <c r="B25" s="13"/>
      <c r="C25" s="13"/>
    </row>
    <row r="26" customFormat="false" ht="12.75" hidden="false" customHeight="false" outlineLevel="0" collapsed="false">
      <c r="B26" s="13"/>
      <c r="C26" s="13"/>
    </row>
    <row r="27" customFormat="false" ht="13.8" hidden="false" customHeight="false" outlineLevel="0" collapsed="false">
      <c r="B27" s="16" t="s">
        <v>15</v>
      </c>
      <c r="C27" s="13"/>
    </row>
  </sheetData>
  <mergeCells count="1">
    <mergeCell ref="B2:M4"/>
  </mergeCells>
  <printOptions headings="false" gridLines="false" gridLinesSet="true" horizontalCentered="false" verticalCentered="false"/>
  <pageMargins left="0.25" right="0.25"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false"/>
  </sheetPr>
  <dimension ref="A1:E650"/>
  <sheetViews>
    <sheetView showFormulas="false" showGridLines="false" showRowColHeaders="false" showZeros="true" rightToLeft="false" tabSelected="false" showOutlineSymbols="true" defaultGridColor="true" view="normal" topLeftCell="A1" colorId="64" zoomScale="100" zoomScaleNormal="100" zoomScalePageLayoutView="100" workbookViewId="0">
      <pane xSplit="0" ySplit="4" topLeftCell="A20" activePane="bottomLeft" state="frozen"/>
      <selection pane="topLeft" activeCell="A1" activeCellId="0" sqref="A1"/>
      <selection pane="bottomLeft" activeCell="A2" activeCellId="0" sqref="A2"/>
    </sheetView>
  </sheetViews>
  <sheetFormatPr defaultColWidth="11.5703125" defaultRowHeight="12.75" zeroHeight="false" outlineLevelRow="0" outlineLevelCol="0"/>
  <cols>
    <col collapsed="false" customWidth="true" hidden="false" outlineLevel="0" max="1" min="1" style="17" width="8.71"/>
    <col collapsed="false" customWidth="true" hidden="false" outlineLevel="0" max="2" min="2" style="18" width="7.43"/>
    <col collapsed="false" customWidth="true" hidden="false" outlineLevel="0" max="3" min="3" style="19" width="95.86"/>
    <col collapsed="false" customWidth="true" hidden="false" outlineLevel="0" max="4" min="4" style="17" width="16"/>
    <col collapsed="false" customWidth="true" hidden="false" outlineLevel="0" max="5" min="5" style="17" width="37.71"/>
    <col collapsed="false" customWidth="false" hidden="false" outlineLevel="0" max="16384" min="6" style="20" width="11.57"/>
  </cols>
  <sheetData>
    <row r="1" customFormat="false" ht="47.25" hidden="false" customHeight="true" outlineLevel="0" collapsed="false">
      <c r="A1" s="21" t="s">
        <v>16</v>
      </c>
      <c r="B1" s="21"/>
      <c r="C1" s="21"/>
      <c r="D1" s="21"/>
      <c r="E1" s="21"/>
    </row>
    <row r="2" customFormat="false" ht="19.7" hidden="false" customHeight="false" outlineLevel="0" collapsed="false">
      <c r="A2" s="22"/>
      <c r="B2" s="23"/>
      <c r="C2" s="24"/>
      <c r="D2" s="25" t="s">
        <v>17</v>
      </c>
      <c r="E2" s="26"/>
    </row>
    <row r="3" customFormat="false" ht="18" hidden="false" customHeight="true" outlineLevel="0" collapsed="false">
      <c r="A3" s="27"/>
      <c r="B3" s="28"/>
      <c r="C3" s="29"/>
      <c r="D3" s="30" t="s">
        <v>18</v>
      </c>
      <c r="E3" s="26"/>
    </row>
    <row r="4" s="35" customFormat="true" ht="25.35" hidden="false" customHeight="false" outlineLevel="0" collapsed="false">
      <c r="A4" s="31" t="s">
        <v>19</v>
      </c>
      <c r="B4" s="31" t="s">
        <v>20</v>
      </c>
      <c r="C4" s="32" t="s">
        <v>21</v>
      </c>
      <c r="D4" s="33" t="s">
        <v>22</v>
      </c>
      <c r="E4" s="34"/>
    </row>
    <row r="5" customFormat="false" ht="15.75" hidden="false" customHeight="true" outlineLevel="0" collapsed="false">
      <c r="A5" s="36"/>
      <c r="B5" s="37"/>
      <c r="C5" s="37" t="s">
        <v>23</v>
      </c>
      <c r="D5" s="38"/>
      <c r="E5" s="38"/>
    </row>
    <row r="6" customFormat="false" ht="15.75" hidden="false" customHeight="true" outlineLevel="0" collapsed="false">
      <c r="A6" s="39"/>
      <c r="B6" s="40"/>
      <c r="C6" s="41" t="s">
        <v>24</v>
      </c>
      <c r="D6" s="40"/>
      <c r="E6" s="42"/>
    </row>
    <row r="7" customFormat="false" ht="14.9" hidden="false" customHeight="false" outlineLevel="0" collapsed="false">
      <c r="A7" s="43" t="n">
        <v>1</v>
      </c>
      <c r="B7" s="43"/>
      <c r="C7" s="44" t="s">
        <v>25</v>
      </c>
      <c r="D7" s="45" t="s">
        <v>26</v>
      </c>
      <c r="E7" s="46"/>
    </row>
    <row r="8" customFormat="false" ht="14.9" hidden="false" customHeight="false" outlineLevel="0" collapsed="false">
      <c r="A8" s="43" t="n">
        <v>2</v>
      </c>
      <c r="B8" s="43"/>
      <c r="C8" s="44" t="s">
        <v>27</v>
      </c>
      <c r="D8" s="45" t="s">
        <v>26</v>
      </c>
      <c r="E8" s="46"/>
    </row>
    <row r="9" customFormat="false" ht="15.75" hidden="false" customHeight="true" outlineLevel="0" collapsed="false">
      <c r="A9" s="47"/>
      <c r="B9" s="42"/>
      <c r="C9" s="48" t="s">
        <v>28</v>
      </c>
      <c r="D9" s="42"/>
      <c r="E9" s="42"/>
    </row>
    <row r="10" customFormat="false" ht="14.9" hidden="false" customHeight="false" outlineLevel="0" collapsed="false">
      <c r="A10" s="43" t="n">
        <v>3</v>
      </c>
      <c r="B10" s="43"/>
      <c r="C10" s="49" t="s">
        <v>29</v>
      </c>
      <c r="D10" s="50" t="s">
        <v>30</v>
      </c>
      <c r="E10" s="46"/>
    </row>
    <row r="11" customFormat="false" ht="14.9" hidden="false" customHeight="false" outlineLevel="0" collapsed="false">
      <c r="A11" s="43" t="n">
        <v>4</v>
      </c>
      <c r="B11" s="43"/>
      <c r="C11" s="49" t="s">
        <v>31</v>
      </c>
      <c r="D11" s="50" t="s">
        <v>32</v>
      </c>
      <c r="E11" s="46"/>
    </row>
    <row r="12" customFormat="false" ht="14.9" hidden="false" customHeight="false" outlineLevel="0" collapsed="false">
      <c r="A12" s="51" t="n">
        <v>5</v>
      </c>
      <c r="B12" s="51"/>
      <c r="C12" s="52" t="s">
        <v>33</v>
      </c>
      <c r="D12" s="53" t="s">
        <v>32</v>
      </c>
      <c r="E12" s="46"/>
    </row>
    <row r="13" customFormat="false" ht="15.75" hidden="false" customHeight="true" outlineLevel="0" collapsed="false">
      <c r="A13" s="36"/>
      <c r="B13" s="37"/>
      <c r="C13" s="37" t="s">
        <v>34</v>
      </c>
      <c r="D13" s="38"/>
      <c r="E13" s="38"/>
    </row>
    <row r="14" customFormat="false" ht="15" hidden="false" customHeight="false" outlineLevel="0" collapsed="false">
      <c r="A14" s="41"/>
      <c r="B14" s="54"/>
      <c r="C14" s="41" t="s">
        <v>35</v>
      </c>
      <c r="D14" s="41"/>
      <c r="E14" s="48"/>
    </row>
    <row r="15" customFormat="false" ht="15" hidden="false" customHeight="false" outlineLevel="0" collapsed="false">
      <c r="A15" s="55"/>
      <c r="B15" s="56"/>
      <c r="C15" s="55" t="s">
        <v>36</v>
      </c>
      <c r="D15" s="55"/>
      <c r="E15" s="55"/>
    </row>
    <row r="16" customFormat="false" ht="14.9" hidden="false" customHeight="false" outlineLevel="0" collapsed="false">
      <c r="A16" s="43" t="n">
        <v>6</v>
      </c>
      <c r="B16" s="43"/>
      <c r="C16" s="49" t="s">
        <v>37</v>
      </c>
      <c r="D16" s="43" t="s">
        <v>38</v>
      </c>
      <c r="E16" s="46"/>
    </row>
    <row r="17" customFormat="false" ht="14.9" hidden="false" customHeight="false" outlineLevel="0" collapsed="false">
      <c r="A17" s="43" t="n">
        <v>7</v>
      </c>
      <c r="B17" s="43"/>
      <c r="C17" s="49" t="s">
        <v>39</v>
      </c>
      <c r="D17" s="43" t="s">
        <v>38</v>
      </c>
      <c r="E17" s="46"/>
    </row>
    <row r="18" customFormat="false" ht="14.9" hidden="false" customHeight="false" outlineLevel="0" collapsed="false">
      <c r="A18" s="43" t="n">
        <v>8</v>
      </c>
      <c r="B18" s="43"/>
      <c r="C18" s="49" t="s">
        <v>40</v>
      </c>
      <c r="D18" s="43" t="s">
        <v>38</v>
      </c>
      <c r="E18" s="46"/>
    </row>
    <row r="19" customFormat="false" ht="14.9" hidden="false" customHeight="false" outlineLevel="0" collapsed="false">
      <c r="A19" s="43" t="n">
        <v>9</v>
      </c>
      <c r="B19" s="43"/>
      <c r="C19" s="49" t="s">
        <v>41</v>
      </c>
      <c r="D19" s="43" t="s">
        <v>38</v>
      </c>
      <c r="E19" s="46"/>
    </row>
    <row r="20" customFormat="false" ht="14.9" hidden="false" customHeight="false" outlineLevel="0" collapsed="false">
      <c r="A20" s="43" t="n">
        <v>10</v>
      </c>
      <c r="B20" s="43"/>
      <c r="C20" s="49" t="s">
        <v>42</v>
      </c>
      <c r="D20" s="43" t="s">
        <v>38</v>
      </c>
      <c r="E20" s="46"/>
    </row>
    <row r="21" customFormat="false" ht="14.9" hidden="false" customHeight="false" outlineLevel="0" collapsed="false">
      <c r="A21" s="43" t="n">
        <v>11</v>
      </c>
      <c r="B21" s="43"/>
      <c r="C21" s="49" t="s">
        <v>43</v>
      </c>
      <c r="D21" s="43" t="s">
        <v>38</v>
      </c>
      <c r="E21" s="46"/>
    </row>
    <row r="22" customFormat="false" ht="14.9" hidden="false" customHeight="false" outlineLevel="0" collapsed="false">
      <c r="A22" s="43" t="n">
        <v>12</v>
      </c>
      <c r="B22" s="43"/>
      <c r="C22" s="49" t="s">
        <v>44</v>
      </c>
      <c r="D22" s="43" t="s">
        <v>38</v>
      </c>
      <c r="E22" s="46"/>
    </row>
    <row r="23" customFormat="false" ht="15" hidden="false" customHeight="false" outlineLevel="0" collapsed="false">
      <c r="A23" s="55"/>
      <c r="B23" s="56"/>
      <c r="C23" s="55" t="s">
        <v>45</v>
      </c>
      <c r="D23" s="55"/>
      <c r="E23" s="55"/>
    </row>
    <row r="24" customFormat="false" ht="28.35" hidden="false" customHeight="false" outlineLevel="0" collapsed="false">
      <c r="A24" s="43" t="n">
        <v>13</v>
      </c>
      <c r="B24" s="43"/>
      <c r="C24" s="49" t="s">
        <v>46</v>
      </c>
      <c r="D24" s="43" t="s">
        <v>38</v>
      </c>
      <c r="E24" s="46"/>
    </row>
    <row r="25" customFormat="false" ht="28.35" hidden="false" customHeight="false" outlineLevel="0" collapsed="false">
      <c r="A25" s="43" t="n">
        <v>14</v>
      </c>
      <c r="B25" s="43"/>
      <c r="C25" s="49" t="s">
        <v>47</v>
      </c>
      <c r="D25" s="43" t="s">
        <v>38</v>
      </c>
      <c r="E25" s="46"/>
    </row>
    <row r="26" customFormat="false" ht="28.35" hidden="false" customHeight="false" outlineLevel="0" collapsed="false">
      <c r="A26" s="43" t="n">
        <v>15</v>
      </c>
      <c r="B26" s="43"/>
      <c r="C26" s="49" t="s">
        <v>48</v>
      </c>
      <c r="D26" s="43" t="s">
        <v>38</v>
      </c>
      <c r="E26" s="46"/>
    </row>
    <row r="27" customFormat="false" ht="28.35" hidden="false" customHeight="false" outlineLevel="0" collapsed="false">
      <c r="A27" s="43" t="n">
        <v>16</v>
      </c>
      <c r="B27" s="43"/>
      <c r="C27" s="49" t="s">
        <v>49</v>
      </c>
      <c r="D27" s="43" t="s">
        <v>38</v>
      </c>
      <c r="E27" s="46"/>
    </row>
    <row r="28" customFormat="false" ht="14.9" hidden="false" customHeight="false" outlineLevel="0" collapsed="false">
      <c r="A28" s="43" t="n">
        <v>17</v>
      </c>
      <c r="B28" s="43"/>
      <c r="C28" s="49" t="s">
        <v>50</v>
      </c>
      <c r="D28" s="43" t="s">
        <v>30</v>
      </c>
      <c r="E28" s="46"/>
    </row>
    <row r="29" customFormat="false" ht="14.9" hidden="false" customHeight="false" outlineLevel="0" collapsed="false">
      <c r="A29" s="43" t="n">
        <v>18</v>
      </c>
      <c r="B29" s="43"/>
      <c r="C29" s="49" t="s">
        <v>51</v>
      </c>
      <c r="D29" s="43" t="s">
        <v>38</v>
      </c>
      <c r="E29" s="46"/>
    </row>
    <row r="30" customFormat="false" ht="14.9" hidden="false" customHeight="false" outlineLevel="0" collapsed="false">
      <c r="A30" s="43" t="n">
        <v>19</v>
      </c>
      <c r="B30" s="43"/>
      <c r="C30" s="49" t="s">
        <v>52</v>
      </c>
      <c r="D30" s="43" t="s">
        <v>38</v>
      </c>
      <c r="E30" s="46"/>
    </row>
    <row r="31" customFormat="false" ht="14.9" hidden="false" customHeight="false" outlineLevel="0" collapsed="false">
      <c r="A31" s="43" t="n">
        <v>20</v>
      </c>
      <c r="B31" s="43"/>
      <c r="C31" s="49" t="s">
        <v>53</v>
      </c>
      <c r="D31" s="43" t="s">
        <v>38</v>
      </c>
      <c r="E31" s="46"/>
    </row>
    <row r="32" customFormat="false" ht="14.9" hidden="false" customHeight="false" outlineLevel="0" collapsed="false">
      <c r="A32" s="43" t="n">
        <v>21</v>
      </c>
      <c r="B32" s="43"/>
      <c r="C32" s="49" t="s">
        <v>54</v>
      </c>
      <c r="D32" s="43" t="s">
        <v>30</v>
      </c>
      <c r="E32" s="46"/>
    </row>
    <row r="33" customFormat="false" ht="14.9" hidden="false" customHeight="false" outlineLevel="0" collapsed="false">
      <c r="A33" s="43" t="n">
        <v>22</v>
      </c>
      <c r="B33" s="43"/>
      <c r="C33" s="49" t="s">
        <v>55</v>
      </c>
      <c r="D33" s="43" t="s">
        <v>30</v>
      </c>
      <c r="E33" s="46"/>
    </row>
    <row r="34" customFormat="false" ht="14.9" hidden="false" customHeight="false" outlineLevel="0" collapsed="false">
      <c r="A34" s="43" t="n">
        <v>23</v>
      </c>
      <c r="B34" s="43"/>
      <c r="C34" s="49" t="s">
        <v>56</v>
      </c>
      <c r="D34" s="43" t="s">
        <v>30</v>
      </c>
      <c r="E34" s="46"/>
    </row>
    <row r="35" customFormat="false" ht="14.9" hidden="false" customHeight="false" outlineLevel="0" collapsed="false">
      <c r="A35" s="43" t="n">
        <v>24</v>
      </c>
      <c r="B35" s="43"/>
      <c r="C35" s="49" t="s">
        <v>57</v>
      </c>
      <c r="D35" s="43" t="s">
        <v>30</v>
      </c>
      <c r="E35" s="46"/>
    </row>
    <row r="36" customFormat="false" ht="15" hidden="false" customHeight="false" outlineLevel="0" collapsed="false">
      <c r="A36" s="55"/>
      <c r="B36" s="56"/>
      <c r="C36" s="55" t="s">
        <v>58</v>
      </c>
      <c r="D36" s="55"/>
      <c r="E36" s="55"/>
    </row>
    <row r="37" customFormat="false" ht="28.35" hidden="false" customHeight="false" outlineLevel="0" collapsed="false">
      <c r="A37" s="43" t="n">
        <v>25</v>
      </c>
      <c r="B37" s="43"/>
      <c r="C37" s="49" t="s">
        <v>59</v>
      </c>
      <c r="D37" s="43" t="s">
        <v>38</v>
      </c>
      <c r="E37" s="46"/>
    </row>
    <row r="38" customFormat="false" ht="28.35" hidden="false" customHeight="false" outlineLevel="0" collapsed="false">
      <c r="A38" s="43" t="n">
        <v>26</v>
      </c>
      <c r="B38" s="43"/>
      <c r="C38" s="49" t="s">
        <v>60</v>
      </c>
      <c r="D38" s="43" t="s">
        <v>38</v>
      </c>
      <c r="E38" s="46"/>
    </row>
    <row r="39" customFormat="false" ht="14.9" hidden="false" customHeight="false" outlineLevel="0" collapsed="false">
      <c r="A39" s="43" t="n">
        <v>27</v>
      </c>
      <c r="B39" s="43"/>
      <c r="C39" s="49" t="s">
        <v>61</v>
      </c>
      <c r="D39" s="43" t="s">
        <v>38</v>
      </c>
      <c r="E39" s="46"/>
    </row>
    <row r="40" customFormat="false" ht="15" hidden="false" customHeight="false" outlineLevel="0" collapsed="false">
      <c r="A40" s="48"/>
      <c r="B40" s="57"/>
      <c r="C40" s="48" t="s">
        <v>62</v>
      </c>
      <c r="D40" s="48"/>
      <c r="E40" s="48"/>
    </row>
    <row r="41" customFormat="false" ht="15" hidden="false" customHeight="false" outlineLevel="0" collapsed="false">
      <c r="A41" s="48"/>
      <c r="B41" s="57"/>
      <c r="C41" s="55" t="s">
        <v>63</v>
      </c>
      <c r="D41" s="48"/>
      <c r="E41" s="48"/>
    </row>
    <row r="42" customFormat="false" ht="41.75" hidden="false" customHeight="false" outlineLevel="0" collapsed="false">
      <c r="A42" s="43" t="n">
        <v>28</v>
      </c>
      <c r="B42" s="43"/>
      <c r="C42" s="49" t="s">
        <v>64</v>
      </c>
      <c r="D42" s="43" t="s">
        <v>32</v>
      </c>
      <c r="E42" s="46"/>
    </row>
    <row r="43" customFormat="false" ht="15" hidden="false" customHeight="false" outlineLevel="0" collapsed="false">
      <c r="A43" s="48"/>
      <c r="B43" s="57"/>
      <c r="C43" s="48" t="s">
        <v>65</v>
      </c>
      <c r="D43" s="48"/>
      <c r="E43" s="48"/>
    </row>
    <row r="44" customFormat="false" ht="15" hidden="false" customHeight="false" outlineLevel="0" collapsed="false">
      <c r="A44" s="48"/>
      <c r="B44" s="57"/>
      <c r="C44" s="55" t="s">
        <v>66</v>
      </c>
      <c r="D44" s="48"/>
      <c r="E44" s="48"/>
    </row>
    <row r="45" customFormat="false" ht="55.2" hidden="false" customHeight="false" outlineLevel="0" collapsed="false">
      <c r="A45" s="43" t="n">
        <v>29</v>
      </c>
      <c r="B45" s="43"/>
      <c r="C45" s="49" t="s">
        <v>67</v>
      </c>
      <c r="D45" s="43" t="s">
        <v>32</v>
      </c>
      <c r="E45" s="46"/>
    </row>
    <row r="46" customFormat="false" ht="55.2" hidden="false" customHeight="false" outlineLevel="0" collapsed="false">
      <c r="A46" s="43" t="n">
        <v>30</v>
      </c>
      <c r="B46" s="43"/>
      <c r="C46" s="49" t="s">
        <v>68</v>
      </c>
      <c r="D46" s="43" t="s">
        <v>32</v>
      </c>
      <c r="E46" s="46"/>
    </row>
    <row r="47" customFormat="false" ht="15" hidden="false" customHeight="false" outlineLevel="0" collapsed="false">
      <c r="A47" s="48"/>
      <c r="B47" s="57"/>
      <c r="C47" s="48" t="s">
        <v>69</v>
      </c>
      <c r="D47" s="48"/>
      <c r="E47" s="48"/>
    </row>
    <row r="48" customFormat="false" ht="41.75" hidden="false" customHeight="false" outlineLevel="0" collapsed="false">
      <c r="A48" s="43" t="n">
        <v>31</v>
      </c>
      <c r="B48" s="43"/>
      <c r="C48" s="49" t="s">
        <v>70</v>
      </c>
      <c r="D48" s="43" t="s">
        <v>32</v>
      </c>
      <c r="E48" s="46"/>
    </row>
    <row r="49" customFormat="false" ht="41.75" hidden="false" customHeight="false" outlineLevel="0" collapsed="false">
      <c r="A49" s="43" t="n">
        <v>32</v>
      </c>
      <c r="B49" s="43"/>
      <c r="C49" s="49" t="s">
        <v>71</v>
      </c>
      <c r="D49" s="43" t="s">
        <v>32</v>
      </c>
      <c r="E49" s="46"/>
    </row>
    <row r="50" customFormat="false" ht="41.75" hidden="false" customHeight="false" outlineLevel="0" collapsed="false">
      <c r="A50" s="43" t="n">
        <v>33</v>
      </c>
      <c r="B50" s="43"/>
      <c r="C50" s="49" t="s">
        <v>72</v>
      </c>
      <c r="D50" s="43" t="s">
        <v>32</v>
      </c>
      <c r="E50" s="46"/>
    </row>
    <row r="51" customFormat="false" ht="55.2" hidden="false" customHeight="false" outlineLevel="0" collapsed="false">
      <c r="A51" s="43" t="n">
        <v>34</v>
      </c>
      <c r="B51" s="43"/>
      <c r="C51" s="49" t="s">
        <v>73</v>
      </c>
      <c r="D51" s="43" t="s">
        <v>32</v>
      </c>
      <c r="E51" s="46"/>
    </row>
    <row r="52" customFormat="false" ht="15" hidden="false" customHeight="false" outlineLevel="0" collapsed="false">
      <c r="A52" s="48"/>
      <c r="B52" s="57"/>
      <c r="C52" s="48" t="s">
        <v>74</v>
      </c>
      <c r="D52" s="48"/>
      <c r="E52" s="48"/>
    </row>
    <row r="53" customFormat="false" ht="15" hidden="false" customHeight="false" outlineLevel="0" collapsed="false">
      <c r="A53" s="55"/>
      <c r="B53" s="56"/>
      <c r="C53" s="55" t="s">
        <v>75</v>
      </c>
      <c r="D53" s="55"/>
      <c r="E53" s="55"/>
    </row>
    <row r="54" customFormat="false" ht="55.2" hidden="false" customHeight="false" outlineLevel="0" collapsed="false">
      <c r="A54" s="43" t="n">
        <v>35</v>
      </c>
      <c r="B54" s="43"/>
      <c r="C54" s="49" t="s">
        <v>76</v>
      </c>
      <c r="D54" s="43" t="s">
        <v>32</v>
      </c>
      <c r="E54" s="46"/>
    </row>
    <row r="55" customFormat="false" ht="55.2" hidden="false" customHeight="false" outlineLevel="0" collapsed="false">
      <c r="A55" s="43" t="n">
        <v>36</v>
      </c>
      <c r="B55" s="43"/>
      <c r="C55" s="49" t="s">
        <v>77</v>
      </c>
      <c r="D55" s="43" t="s">
        <v>32</v>
      </c>
      <c r="E55" s="46"/>
    </row>
    <row r="56" customFormat="false" ht="15" hidden="false" customHeight="false" outlineLevel="0" collapsed="false">
      <c r="A56" s="48"/>
      <c r="B56" s="57"/>
      <c r="C56" s="55" t="s">
        <v>78</v>
      </c>
      <c r="D56" s="48"/>
      <c r="E56" s="48"/>
    </row>
    <row r="57" customFormat="false" ht="55.2" hidden="false" customHeight="false" outlineLevel="0" collapsed="false">
      <c r="A57" s="43" t="n">
        <v>37</v>
      </c>
      <c r="B57" s="43" t="s">
        <v>79</v>
      </c>
      <c r="C57" s="49" t="s">
        <v>80</v>
      </c>
      <c r="D57" s="43" t="s">
        <v>32</v>
      </c>
      <c r="E57" s="46"/>
    </row>
    <row r="58" customFormat="false" ht="55.2" hidden="false" customHeight="false" outlineLevel="0" collapsed="false">
      <c r="A58" s="43" t="n">
        <v>38</v>
      </c>
      <c r="B58" s="43" t="s">
        <v>79</v>
      </c>
      <c r="C58" s="49" t="s">
        <v>81</v>
      </c>
      <c r="D58" s="43" t="s">
        <v>32</v>
      </c>
      <c r="E58" s="46"/>
    </row>
    <row r="59" customFormat="false" ht="15" hidden="false" customHeight="false" outlineLevel="0" collapsed="false">
      <c r="A59" s="48"/>
      <c r="B59" s="57"/>
      <c r="C59" s="48" t="s">
        <v>82</v>
      </c>
      <c r="D59" s="48"/>
      <c r="E59" s="48"/>
    </row>
    <row r="60" customFormat="false" ht="15" hidden="false" customHeight="false" outlineLevel="0" collapsed="false">
      <c r="A60" s="55"/>
      <c r="B60" s="56"/>
      <c r="C60" s="55" t="s">
        <v>83</v>
      </c>
      <c r="D60" s="55"/>
      <c r="E60" s="55"/>
    </row>
    <row r="61" customFormat="false" ht="41.75" hidden="false" customHeight="false" outlineLevel="0" collapsed="false">
      <c r="A61" s="43" t="n">
        <v>39</v>
      </c>
      <c r="B61" s="43" t="s">
        <v>79</v>
      </c>
      <c r="C61" s="49" t="s">
        <v>84</v>
      </c>
      <c r="D61" s="43" t="s">
        <v>38</v>
      </c>
      <c r="E61" s="46"/>
    </row>
    <row r="62" customFormat="false" ht="41.75" hidden="false" customHeight="false" outlineLevel="0" collapsed="false">
      <c r="A62" s="43" t="n">
        <v>40</v>
      </c>
      <c r="B62" s="43" t="s">
        <v>79</v>
      </c>
      <c r="C62" s="49" t="s">
        <v>85</v>
      </c>
      <c r="D62" s="43" t="s">
        <v>38</v>
      </c>
      <c r="E62" s="46"/>
    </row>
    <row r="63" customFormat="false" ht="15" hidden="false" customHeight="false" outlineLevel="0" collapsed="false">
      <c r="A63" s="55"/>
      <c r="B63" s="56"/>
      <c r="C63" s="55" t="s">
        <v>86</v>
      </c>
      <c r="D63" s="55"/>
      <c r="E63" s="55"/>
    </row>
    <row r="64" customFormat="false" ht="41.75" hidden="false" customHeight="false" outlineLevel="0" collapsed="false">
      <c r="A64" s="43" t="n">
        <v>41</v>
      </c>
      <c r="B64" s="43" t="s">
        <v>79</v>
      </c>
      <c r="C64" s="49" t="s">
        <v>87</v>
      </c>
      <c r="D64" s="43" t="s">
        <v>32</v>
      </c>
      <c r="E64" s="46"/>
    </row>
    <row r="65" customFormat="false" ht="41.75" hidden="false" customHeight="false" outlineLevel="0" collapsed="false">
      <c r="A65" s="43" t="n">
        <v>42</v>
      </c>
      <c r="B65" s="43" t="s">
        <v>79</v>
      </c>
      <c r="C65" s="49" t="s">
        <v>88</v>
      </c>
      <c r="D65" s="43" t="s">
        <v>32</v>
      </c>
      <c r="E65" s="46"/>
    </row>
    <row r="66" customFormat="false" ht="15" hidden="false" customHeight="false" outlineLevel="0" collapsed="false">
      <c r="A66" s="48"/>
      <c r="B66" s="57"/>
      <c r="C66" s="48" t="s">
        <v>89</v>
      </c>
      <c r="D66" s="48"/>
      <c r="E66" s="48"/>
    </row>
    <row r="67" customFormat="false" ht="15" hidden="false" customHeight="false" outlineLevel="0" collapsed="false">
      <c r="A67" s="55"/>
      <c r="B67" s="56"/>
      <c r="C67" s="55" t="s">
        <v>90</v>
      </c>
      <c r="D67" s="55"/>
      <c r="E67" s="55"/>
    </row>
    <row r="68" customFormat="false" ht="28.35" hidden="false" customHeight="false" outlineLevel="0" collapsed="false">
      <c r="A68" s="43" t="n">
        <v>43</v>
      </c>
      <c r="B68" s="43" t="s">
        <v>79</v>
      </c>
      <c r="C68" s="49" t="s">
        <v>91</v>
      </c>
      <c r="D68" s="43" t="s">
        <v>38</v>
      </c>
      <c r="E68" s="46"/>
    </row>
    <row r="69" customFormat="false" ht="28.35" hidden="false" customHeight="false" outlineLevel="0" collapsed="false">
      <c r="A69" s="43" t="n">
        <v>44</v>
      </c>
      <c r="B69" s="43" t="s">
        <v>79</v>
      </c>
      <c r="C69" s="49" t="s">
        <v>92</v>
      </c>
      <c r="D69" s="43" t="s">
        <v>38</v>
      </c>
      <c r="E69" s="46"/>
    </row>
    <row r="70" customFormat="false" ht="15" hidden="false" customHeight="false" outlineLevel="0" collapsed="false">
      <c r="A70" s="55"/>
      <c r="B70" s="56"/>
      <c r="C70" s="55" t="s">
        <v>93</v>
      </c>
      <c r="D70" s="55"/>
      <c r="E70" s="55"/>
    </row>
    <row r="71" customFormat="false" ht="14.9" hidden="false" customHeight="false" outlineLevel="0" collapsed="false">
      <c r="A71" s="43" t="n">
        <v>45</v>
      </c>
      <c r="B71" s="43" t="s">
        <v>79</v>
      </c>
      <c r="C71" s="49" t="s">
        <v>94</v>
      </c>
      <c r="D71" s="43" t="s">
        <v>38</v>
      </c>
      <c r="E71" s="46"/>
    </row>
    <row r="72" customFormat="false" ht="14.9" hidden="false" customHeight="false" outlineLevel="0" collapsed="false">
      <c r="A72" s="43" t="n">
        <v>46</v>
      </c>
      <c r="B72" s="43" t="s">
        <v>79</v>
      </c>
      <c r="C72" s="49" t="s">
        <v>95</v>
      </c>
      <c r="D72" s="43" t="s">
        <v>38</v>
      </c>
      <c r="E72" s="46"/>
    </row>
    <row r="73" customFormat="false" ht="15" hidden="false" customHeight="false" outlineLevel="0" collapsed="false">
      <c r="A73" s="55"/>
      <c r="B73" s="56"/>
      <c r="C73" s="55" t="s">
        <v>96</v>
      </c>
      <c r="D73" s="55"/>
      <c r="E73" s="55"/>
    </row>
    <row r="74" customFormat="false" ht="14.9" hidden="false" customHeight="false" outlineLevel="0" collapsed="false">
      <c r="A74" s="43" t="n">
        <v>47</v>
      </c>
      <c r="B74" s="43" t="s">
        <v>79</v>
      </c>
      <c r="C74" s="49" t="s">
        <v>97</v>
      </c>
      <c r="D74" s="43" t="s">
        <v>38</v>
      </c>
      <c r="E74" s="46"/>
    </row>
    <row r="75" customFormat="false" ht="15" hidden="false" customHeight="false" outlineLevel="0" collapsed="false">
      <c r="A75" s="48"/>
      <c r="B75" s="57"/>
      <c r="C75" s="48" t="s">
        <v>98</v>
      </c>
      <c r="D75" s="48"/>
      <c r="E75" s="48"/>
    </row>
    <row r="76" customFormat="false" ht="15" hidden="false" customHeight="false" outlineLevel="0" collapsed="false">
      <c r="A76" s="55"/>
      <c r="B76" s="56"/>
      <c r="C76" s="55" t="s">
        <v>99</v>
      </c>
      <c r="D76" s="55"/>
      <c r="E76" s="55"/>
    </row>
    <row r="77" customFormat="false" ht="41.75" hidden="false" customHeight="false" outlineLevel="0" collapsed="false">
      <c r="A77" s="43" t="n">
        <v>48</v>
      </c>
      <c r="B77" s="43" t="s">
        <v>100</v>
      </c>
      <c r="C77" s="49" t="s">
        <v>101</v>
      </c>
      <c r="D77" s="43" t="s">
        <v>38</v>
      </c>
      <c r="E77" s="46"/>
    </row>
    <row r="78" customFormat="false" ht="41.75" hidden="false" customHeight="false" outlineLevel="0" collapsed="false">
      <c r="A78" s="43" t="n">
        <v>49</v>
      </c>
      <c r="B78" s="43" t="s">
        <v>100</v>
      </c>
      <c r="C78" s="49" t="s">
        <v>102</v>
      </c>
      <c r="D78" s="43" t="s">
        <v>38</v>
      </c>
      <c r="E78" s="46"/>
    </row>
    <row r="79" customFormat="false" ht="41.75" hidden="false" customHeight="false" outlineLevel="0" collapsed="false">
      <c r="A79" s="43" t="n">
        <v>50</v>
      </c>
      <c r="B79" s="43" t="s">
        <v>100</v>
      </c>
      <c r="C79" s="49" t="s">
        <v>103</v>
      </c>
      <c r="D79" s="43" t="s">
        <v>38</v>
      </c>
      <c r="E79" s="46"/>
    </row>
    <row r="80" customFormat="false" ht="41.75" hidden="false" customHeight="false" outlineLevel="0" collapsed="false">
      <c r="A80" s="43" t="n">
        <v>51</v>
      </c>
      <c r="B80" s="43" t="s">
        <v>100</v>
      </c>
      <c r="C80" s="49" t="s">
        <v>104</v>
      </c>
      <c r="D80" s="43" t="s">
        <v>38</v>
      </c>
      <c r="E80" s="46"/>
    </row>
    <row r="81" customFormat="false" ht="41.75" hidden="false" customHeight="false" outlineLevel="0" collapsed="false">
      <c r="A81" s="43" t="n">
        <v>52</v>
      </c>
      <c r="B81" s="43" t="s">
        <v>100</v>
      </c>
      <c r="C81" s="49" t="s">
        <v>105</v>
      </c>
      <c r="D81" s="43" t="s">
        <v>38</v>
      </c>
      <c r="E81" s="46"/>
    </row>
    <row r="82" customFormat="false" ht="41.75" hidden="false" customHeight="false" outlineLevel="0" collapsed="false">
      <c r="A82" s="43" t="n">
        <v>53</v>
      </c>
      <c r="B82" s="43" t="s">
        <v>100</v>
      </c>
      <c r="C82" s="49" t="s">
        <v>106</v>
      </c>
      <c r="D82" s="43" t="s">
        <v>38</v>
      </c>
      <c r="E82" s="46"/>
    </row>
    <row r="83" customFormat="false" ht="41.75" hidden="false" customHeight="false" outlineLevel="0" collapsed="false">
      <c r="A83" s="43" t="n">
        <v>54</v>
      </c>
      <c r="B83" s="43" t="s">
        <v>100</v>
      </c>
      <c r="C83" s="49" t="s">
        <v>107</v>
      </c>
      <c r="D83" s="43" t="s">
        <v>38</v>
      </c>
      <c r="E83" s="46"/>
    </row>
    <row r="84" customFormat="false" ht="41.75" hidden="false" customHeight="false" outlineLevel="0" collapsed="false">
      <c r="A84" s="43" t="n">
        <v>55</v>
      </c>
      <c r="B84" s="43" t="s">
        <v>100</v>
      </c>
      <c r="C84" s="49" t="s">
        <v>108</v>
      </c>
      <c r="D84" s="43" t="s">
        <v>38</v>
      </c>
      <c r="E84" s="46"/>
    </row>
    <row r="85" customFormat="false" ht="41.75" hidden="false" customHeight="false" outlineLevel="0" collapsed="false">
      <c r="A85" s="43" t="n">
        <v>56</v>
      </c>
      <c r="B85" s="43" t="s">
        <v>100</v>
      </c>
      <c r="C85" s="49" t="s">
        <v>109</v>
      </c>
      <c r="D85" s="43" t="s">
        <v>38</v>
      </c>
      <c r="E85" s="46"/>
    </row>
    <row r="86" customFormat="false" ht="41.75" hidden="false" customHeight="false" outlineLevel="0" collapsed="false">
      <c r="A86" s="43" t="n">
        <v>57</v>
      </c>
      <c r="B86" s="43" t="s">
        <v>100</v>
      </c>
      <c r="C86" s="49" t="s">
        <v>110</v>
      </c>
      <c r="D86" s="43" t="s">
        <v>38</v>
      </c>
      <c r="E86" s="46"/>
    </row>
    <row r="87" customFormat="false" ht="41.75" hidden="false" customHeight="false" outlineLevel="0" collapsed="false">
      <c r="A87" s="43" t="n">
        <v>58</v>
      </c>
      <c r="B87" s="43" t="s">
        <v>100</v>
      </c>
      <c r="C87" s="49" t="s">
        <v>111</v>
      </c>
      <c r="D87" s="43" t="s">
        <v>38</v>
      </c>
      <c r="E87" s="46"/>
    </row>
    <row r="88" customFormat="false" ht="41.75" hidden="false" customHeight="false" outlineLevel="0" collapsed="false">
      <c r="A88" s="43" t="n">
        <v>59</v>
      </c>
      <c r="B88" s="43" t="s">
        <v>100</v>
      </c>
      <c r="C88" s="49" t="s">
        <v>112</v>
      </c>
      <c r="D88" s="43" t="s">
        <v>38</v>
      </c>
      <c r="E88" s="46"/>
    </row>
    <row r="89" customFormat="false" ht="15" hidden="false" customHeight="false" outlineLevel="0" collapsed="false">
      <c r="A89" s="55"/>
      <c r="B89" s="56"/>
      <c r="C89" s="55" t="s">
        <v>113</v>
      </c>
      <c r="D89" s="56"/>
      <c r="E89" s="55"/>
    </row>
    <row r="90" customFormat="false" ht="41.75" hidden="false" customHeight="false" outlineLevel="0" collapsed="false">
      <c r="A90" s="43" t="n">
        <v>60</v>
      </c>
      <c r="B90" s="43" t="s">
        <v>100</v>
      </c>
      <c r="C90" s="49" t="s">
        <v>114</v>
      </c>
      <c r="D90" s="43" t="s">
        <v>38</v>
      </c>
      <c r="E90" s="46"/>
    </row>
    <row r="91" customFormat="false" ht="41.75" hidden="false" customHeight="false" outlineLevel="0" collapsed="false">
      <c r="A91" s="43" t="n">
        <v>61</v>
      </c>
      <c r="B91" s="43" t="s">
        <v>100</v>
      </c>
      <c r="C91" s="49" t="s">
        <v>115</v>
      </c>
      <c r="D91" s="43" t="s">
        <v>38</v>
      </c>
      <c r="E91" s="46"/>
    </row>
    <row r="92" customFormat="false" ht="41.75" hidden="false" customHeight="false" outlineLevel="0" collapsed="false">
      <c r="A92" s="43" t="n">
        <v>62</v>
      </c>
      <c r="B92" s="43" t="s">
        <v>100</v>
      </c>
      <c r="C92" s="49" t="s">
        <v>116</v>
      </c>
      <c r="D92" s="43" t="s">
        <v>38</v>
      </c>
      <c r="E92" s="46"/>
    </row>
    <row r="93" customFormat="false" ht="41.75" hidden="false" customHeight="false" outlineLevel="0" collapsed="false">
      <c r="A93" s="43" t="n">
        <v>63</v>
      </c>
      <c r="B93" s="43" t="s">
        <v>100</v>
      </c>
      <c r="C93" s="49" t="s">
        <v>117</v>
      </c>
      <c r="D93" s="43" t="s">
        <v>38</v>
      </c>
      <c r="E93" s="46"/>
    </row>
    <row r="94" customFormat="false" ht="41.75" hidden="false" customHeight="false" outlineLevel="0" collapsed="false">
      <c r="A94" s="43" t="n">
        <v>64</v>
      </c>
      <c r="B94" s="43" t="s">
        <v>100</v>
      </c>
      <c r="C94" s="49" t="s">
        <v>118</v>
      </c>
      <c r="D94" s="43" t="s">
        <v>38</v>
      </c>
      <c r="E94" s="46"/>
    </row>
    <row r="95" customFormat="false" ht="41.75" hidden="false" customHeight="false" outlineLevel="0" collapsed="false">
      <c r="A95" s="43" t="n">
        <v>65</v>
      </c>
      <c r="B95" s="43" t="s">
        <v>100</v>
      </c>
      <c r="C95" s="49" t="s">
        <v>119</v>
      </c>
      <c r="D95" s="43" t="s">
        <v>38</v>
      </c>
      <c r="E95" s="46"/>
    </row>
    <row r="96" customFormat="false" ht="41.75" hidden="false" customHeight="false" outlineLevel="0" collapsed="false">
      <c r="A96" s="43" t="n">
        <v>66</v>
      </c>
      <c r="B96" s="43" t="s">
        <v>100</v>
      </c>
      <c r="C96" s="49" t="s">
        <v>120</v>
      </c>
      <c r="D96" s="43" t="s">
        <v>38</v>
      </c>
      <c r="E96" s="46"/>
    </row>
    <row r="97" customFormat="false" ht="41.75" hidden="false" customHeight="false" outlineLevel="0" collapsed="false">
      <c r="A97" s="43" t="n">
        <v>67</v>
      </c>
      <c r="B97" s="43" t="s">
        <v>100</v>
      </c>
      <c r="C97" s="49" t="s">
        <v>121</v>
      </c>
      <c r="D97" s="43" t="s">
        <v>38</v>
      </c>
      <c r="E97" s="46"/>
    </row>
    <row r="98" customFormat="false" ht="41.75" hidden="false" customHeight="false" outlineLevel="0" collapsed="false">
      <c r="A98" s="43" t="n">
        <v>68</v>
      </c>
      <c r="B98" s="43" t="s">
        <v>100</v>
      </c>
      <c r="C98" s="49" t="s">
        <v>122</v>
      </c>
      <c r="D98" s="43" t="s">
        <v>38</v>
      </c>
      <c r="E98" s="46"/>
    </row>
    <row r="99" customFormat="false" ht="41.75" hidden="false" customHeight="false" outlineLevel="0" collapsed="false">
      <c r="A99" s="43" t="n">
        <v>69</v>
      </c>
      <c r="B99" s="43" t="s">
        <v>100</v>
      </c>
      <c r="C99" s="49" t="s">
        <v>123</v>
      </c>
      <c r="D99" s="43" t="s">
        <v>38</v>
      </c>
      <c r="E99" s="46"/>
    </row>
    <row r="100" customFormat="false" ht="41.75" hidden="false" customHeight="false" outlineLevel="0" collapsed="false">
      <c r="A100" s="43" t="n">
        <v>70</v>
      </c>
      <c r="B100" s="43" t="s">
        <v>100</v>
      </c>
      <c r="C100" s="49" t="s">
        <v>124</v>
      </c>
      <c r="D100" s="43" t="s">
        <v>38</v>
      </c>
      <c r="E100" s="46"/>
    </row>
    <row r="101" customFormat="false" ht="41.75" hidden="false" customHeight="false" outlineLevel="0" collapsed="false">
      <c r="A101" s="43" t="n">
        <v>71</v>
      </c>
      <c r="B101" s="43" t="s">
        <v>100</v>
      </c>
      <c r="C101" s="49" t="s">
        <v>125</v>
      </c>
      <c r="D101" s="43" t="s">
        <v>38</v>
      </c>
      <c r="E101" s="46"/>
    </row>
    <row r="102" customFormat="false" ht="15" hidden="false" customHeight="false" outlineLevel="0" collapsed="false">
      <c r="A102" s="55"/>
      <c r="B102" s="56"/>
      <c r="C102" s="55" t="s">
        <v>126</v>
      </c>
      <c r="D102" s="56"/>
      <c r="E102" s="56"/>
    </row>
    <row r="103" customFormat="false" ht="55.2" hidden="false" customHeight="false" outlineLevel="0" collapsed="false">
      <c r="A103" s="43" t="n">
        <v>72</v>
      </c>
      <c r="B103" s="43" t="s">
        <v>100</v>
      </c>
      <c r="C103" s="49" t="s">
        <v>127</v>
      </c>
      <c r="D103" s="43" t="s">
        <v>38</v>
      </c>
      <c r="E103" s="46"/>
    </row>
    <row r="104" customFormat="false" ht="15" hidden="false" customHeight="false" outlineLevel="0" collapsed="false">
      <c r="A104" s="55"/>
      <c r="B104" s="56"/>
      <c r="C104" s="55" t="s">
        <v>128</v>
      </c>
      <c r="D104" s="56"/>
      <c r="E104" s="56"/>
    </row>
    <row r="105" customFormat="false" ht="41.75" hidden="false" customHeight="false" outlineLevel="0" collapsed="false">
      <c r="A105" s="43" t="n">
        <v>73</v>
      </c>
      <c r="B105" s="43" t="s">
        <v>100</v>
      </c>
      <c r="C105" s="49" t="s">
        <v>129</v>
      </c>
      <c r="D105" s="43" t="s">
        <v>38</v>
      </c>
      <c r="E105" s="46"/>
    </row>
    <row r="106" customFormat="false" ht="41.75" hidden="false" customHeight="false" outlineLevel="0" collapsed="false">
      <c r="A106" s="43" t="n">
        <v>74</v>
      </c>
      <c r="B106" s="43" t="s">
        <v>100</v>
      </c>
      <c r="C106" s="49" t="s">
        <v>130</v>
      </c>
      <c r="D106" s="43" t="s">
        <v>38</v>
      </c>
      <c r="E106" s="46"/>
    </row>
    <row r="107" customFormat="false" ht="41.75" hidden="false" customHeight="false" outlineLevel="0" collapsed="false">
      <c r="A107" s="43" t="n">
        <v>75</v>
      </c>
      <c r="B107" s="43" t="s">
        <v>100</v>
      </c>
      <c r="C107" s="49" t="s">
        <v>131</v>
      </c>
      <c r="D107" s="43" t="s">
        <v>38</v>
      </c>
      <c r="E107" s="46"/>
    </row>
    <row r="108" customFormat="false" ht="41.75" hidden="false" customHeight="false" outlineLevel="0" collapsed="false">
      <c r="A108" s="43" t="n">
        <v>76</v>
      </c>
      <c r="B108" s="43" t="s">
        <v>100</v>
      </c>
      <c r="C108" s="49" t="s">
        <v>132</v>
      </c>
      <c r="D108" s="43" t="s">
        <v>38</v>
      </c>
      <c r="E108" s="46"/>
    </row>
    <row r="109" customFormat="false" ht="41.75" hidden="false" customHeight="false" outlineLevel="0" collapsed="false">
      <c r="A109" s="43" t="n">
        <v>77</v>
      </c>
      <c r="B109" s="43" t="s">
        <v>100</v>
      </c>
      <c r="C109" s="49" t="s">
        <v>133</v>
      </c>
      <c r="D109" s="43" t="s">
        <v>38</v>
      </c>
      <c r="E109" s="46"/>
    </row>
    <row r="110" customFormat="false" ht="41.75" hidden="false" customHeight="false" outlineLevel="0" collapsed="false">
      <c r="A110" s="43" t="n">
        <v>78</v>
      </c>
      <c r="B110" s="43" t="s">
        <v>100</v>
      </c>
      <c r="C110" s="49" t="s">
        <v>134</v>
      </c>
      <c r="D110" s="43" t="s">
        <v>38</v>
      </c>
      <c r="E110" s="46"/>
    </row>
    <row r="111" customFormat="false" ht="41.75" hidden="false" customHeight="false" outlineLevel="0" collapsed="false">
      <c r="A111" s="43" t="n">
        <v>79</v>
      </c>
      <c r="B111" s="43" t="s">
        <v>100</v>
      </c>
      <c r="C111" s="49" t="s">
        <v>135</v>
      </c>
      <c r="D111" s="43" t="s">
        <v>38</v>
      </c>
      <c r="E111" s="46"/>
    </row>
    <row r="112" customFormat="false" ht="41.75" hidden="false" customHeight="false" outlineLevel="0" collapsed="false">
      <c r="A112" s="43" t="n">
        <v>80</v>
      </c>
      <c r="B112" s="43" t="s">
        <v>100</v>
      </c>
      <c r="C112" s="49" t="s">
        <v>136</v>
      </c>
      <c r="D112" s="43" t="s">
        <v>38</v>
      </c>
      <c r="E112" s="46"/>
    </row>
    <row r="113" customFormat="false" ht="15" hidden="false" customHeight="false" outlineLevel="0" collapsed="false">
      <c r="A113" s="55"/>
      <c r="B113" s="56"/>
      <c r="C113" s="55" t="s">
        <v>137</v>
      </c>
      <c r="D113" s="55"/>
      <c r="E113" s="55"/>
    </row>
    <row r="114" customFormat="false" ht="41.75" hidden="false" customHeight="false" outlineLevel="0" collapsed="false">
      <c r="A114" s="43" t="n">
        <v>81</v>
      </c>
      <c r="B114" s="43" t="s">
        <v>100</v>
      </c>
      <c r="C114" s="49" t="s">
        <v>138</v>
      </c>
      <c r="D114" s="43" t="s">
        <v>38</v>
      </c>
      <c r="E114" s="46"/>
    </row>
    <row r="115" customFormat="false" ht="41.75" hidden="false" customHeight="false" outlineLevel="0" collapsed="false">
      <c r="A115" s="43" t="n">
        <v>82</v>
      </c>
      <c r="B115" s="43" t="s">
        <v>100</v>
      </c>
      <c r="C115" s="49" t="s">
        <v>139</v>
      </c>
      <c r="D115" s="43" t="s">
        <v>38</v>
      </c>
      <c r="E115" s="46"/>
    </row>
    <row r="116" customFormat="false" ht="41.75" hidden="false" customHeight="false" outlineLevel="0" collapsed="false">
      <c r="A116" s="43" t="n">
        <v>83</v>
      </c>
      <c r="B116" s="43" t="s">
        <v>100</v>
      </c>
      <c r="C116" s="49" t="s">
        <v>140</v>
      </c>
      <c r="D116" s="43" t="s">
        <v>38</v>
      </c>
      <c r="E116" s="46"/>
    </row>
    <row r="117" customFormat="false" ht="41.75" hidden="false" customHeight="false" outlineLevel="0" collapsed="false">
      <c r="A117" s="43" t="n">
        <v>84</v>
      </c>
      <c r="B117" s="43" t="s">
        <v>100</v>
      </c>
      <c r="C117" s="49" t="s">
        <v>141</v>
      </c>
      <c r="D117" s="43" t="s">
        <v>38</v>
      </c>
      <c r="E117" s="46"/>
    </row>
    <row r="118" customFormat="false" ht="41.75" hidden="false" customHeight="false" outlineLevel="0" collapsed="false">
      <c r="A118" s="43" t="n">
        <v>85</v>
      </c>
      <c r="B118" s="43" t="s">
        <v>100</v>
      </c>
      <c r="C118" s="49" t="s">
        <v>142</v>
      </c>
      <c r="D118" s="43" t="s">
        <v>38</v>
      </c>
      <c r="E118" s="46"/>
    </row>
    <row r="119" customFormat="false" ht="41.75" hidden="false" customHeight="false" outlineLevel="0" collapsed="false">
      <c r="A119" s="43" t="n">
        <v>86</v>
      </c>
      <c r="B119" s="43" t="s">
        <v>100</v>
      </c>
      <c r="C119" s="49" t="s">
        <v>143</v>
      </c>
      <c r="D119" s="43" t="s">
        <v>38</v>
      </c>
      <c r="E119" s="46"/>
    </row>
    <row r="120" customFormat="false" ht="41.75" hidden="false" customHeight="false" outlineLevel="0" collapsed="false">
      <c r="A120" s="43" t="n">
        <v>87</v>
      </c>
      <c r="B120" s="43" t="s">
        <v>100</v>
      </c>
      <c r="C120" s="49" t="s">
        <v>133</v>
      </c>
      <c r="D120" s="43" t="s">
        <v>38</v>
      </c>
      <c r="E120" s="46"/>
    </row>
    <row r="121" customFormat="false" ht="41.75" hidden="false" customHeight="false" outlineLevel="0" collapsed="false">
      <c r="A121" s="43" t="n">
        <v>88</v>
      </c>
      <c r="B121" s="43" t="s">
        <v>100</v>
      </c>
      <c r="C121" s="49" t="s">
        <v>134</v>
      </c>
      <c r="D121" s="43" t="s">
        <v>38</v>
      </c>
      <c r="E121" s="46"/>
    </row>
    <row r="122" customFormat="false" ht="41.75" hidden="false" customHeight="false" outlineLevel="0" collapsed="false">
      <c r="A122" s="43" t="n">
        <v>89</v>
      </c>
      <c r="B122" s="43" t="s">
        <v>100</v>
      </c>
      <c r="C122" s="49" t="s">
        <v>144</v>
      </c>
      <c r="D122" s="43" t="s">
        <v>38</v>
      </c>
      <c r="E122" s="46"/>
    </row>
    <row r="123" customFormat="false" ht="41.75" hidden="false" customHeight="false" outlineLevel="0" collapsed="false">
      <c r="A123" s="43" t="n">
        <v>90</v>
      </c>
      <c r="B123" s="43" t="s">
        <v>100</v>
      </c>
      <c r="C123" s="49" t="s">
        <v>145</v>
      </c>
      <c r="D123" s="43" t="s">
        <v>38</v>
      </c>
      <c r="E123" s="46"/>
    </row>
    <row r="124" customFormat="false" ht="29.85" hidden="false" customHeight="false" outlineLevel="0" collapsed="false">
      <c r="A124" s="55"/>
      <c r="B124" s="56"/>
      <c r="C124" s="55" t="s">
        <v>146</v>
      </c>
      <c r="D124" s="55"/>
      <c r="E124" s="55"/>
    </row>
    <row r="125" customFormat="false" ht="28.35" hidden="false" customHeight="false" outlineLevel="0" collapsed="false">
      <c r="A125" s="43" t="n">
        <v>91</v>
      </c>
      <c r="B125" s="43" t="s">
        <v>100</v>
      </c>
      <c r="C125" s="49" t="s">
        <v>147</v>
      </c>
      <c r="D125" s="43" t="s">
        <v>38</v>
      </c>
      <c r="E125" s="46"/>
    </row>
    <row r="126" customFormat="false" ht="41.75" hidden="false" customHeight="false" outlineLevel="0" collapsed="false">
      <c r="A126" s="43" t="n">
        <v>92</v>
      </c>
      <c r="B126" s="43" t="s">
        <v>100</v>
      </c>
      <c r="C126" s="49" t="s">
        <v>148</v>
      </c>
      <c r="D126" s="43" t="s">
        <v>38</v>
      </c>
      <c r="E126" s="46"/>
    </row>
    <row r="127" customFormat="false" ht="41.75" hidden="false" customHeight="false" outlineLevel="0" collapsed="false">
      <c r="A127" s="43" t="n">
        <v>93</v>
      </c>
      <c r="B127" s="43" t="s">
        <v>100</v>
      </c>
      <c r="C127" s="49" t="s">
        <v>149</v>
      </c>
      <c r="D127" s="43" t="s">
        <v>38</v>
      </c>
      <c r="E127" s="46"/>
    </row>
    <row r="128" customFormat="false" ht="41.75" hidden="false" customHeight="false" outlineLevel="0" collapsed="false">
      <c r="A128" s="43" t="n">
        <v>94</v>
      </c>
      <c r="B128" s="43" t="s">
        <v>100</v>
      </c>
      <c r="C128" s="49" t="s">
        <v>150</v>
      </c>
      <c r="D128" s="43" t="s">
        <v>38</v>
      </c>
      <c r="E128" s="46"/>
    </row>
    <row r="129" customFormat="false" ht="15" hidden="false" customHeight="false" outlineLevel="0" collapsed="false">
      <c r="A129" s="48"/>
      <c r="B129" s="57"/>
      <c r="C129" s="48" t="s">
        <v>151</v>
      </c>
      <c r="D129" s="48"/>
      <c r="E129" s="55"/>
    </row>
    <row r="130" customFormat="false" ht="15" hidden="false" customHeight="false" outlineLevel="0" collapsed="false">
      <c r="A130" s="55"/>
      <c r="B130" s="56"/>
      <c r="C130" s="55" t="s">
        <v>152</v>
      </c>
      <c r="D130" s="55"/>
      <c r="E130" s="55"/>
    </row>
    <row r="131" customFormat="false" ht="28.35" hidden="false" customHeight="false" outlineLevel="0" collapsed="false">
      <c r="A131" s="43" t="n">
        <v>95</v>
      </c>
      <c r="B131" s="43" t="s">
        <v>100</v>
      </c>
      <c r="C131" s="49" t="s">
        <v>153</v>
      </c>
      <c r="D131" s="43" t="s">
        <v>38</v>
      </c>
      <c r="E131" s="46"/>
    </row>
    <row r="132" customFormat="false" ht="28.35" hidden="false" customHeight="false" outlineLevel="0" collapsed="false">
      <c r="A132" s="43" t="n">
        <v>96</v>
      </c>
      <c r="B132" s="43" t="s">
        <v>100</v>
      </c>
      <c r="C132" s="49" t="s">
        <v>154</v>
      </c>
      <c r="D132" s="43" t="s">
        <v>38</v>
      </c>
      <c r="E132" s="46"/>
    </row>
    <row r="133" customFormat="false" ht="28.35" hidden="false" customHeight="false" outlineLevel="0" collapsed="false">
      <c r="A133" s="43" t="n">
        <v>97</v>
      </c>
      <c r="B133" s="43" t="s">
        <v>100</v>
      </c>
      <c r="C133" s="49" t="s">
        <v>155</v>
      </c>
      <c r="D133" s="43" t="s">
        <v>38</v>
      </c>
      <c r="E133" s="46"/>
    </row>
    <row r="134" customFormat="false" ht="14.9" hidden="false" customHeight="false" outlineLevel="0" collapsed="false">
      <c r="A134" s="43" t="n">
        <v>98</v>
      </c>
      <c r="B134" s="43" t="s">
        <v>100</v>
      </c>
      <c r="C134" s="49" t="s">
        <v>156</v>
      </c>
      <c r="D134" s="43" t="s">
        <v>38</v>
      </c>
      <c r="E134" s="46"/>
    </row>
    <row r="135" customFormat="false" ht="14.9" hidden="false" customHeight="false" outlineLevel="0" collapsed="false">
      <c r="A135" s="43" t="n">
        <v>99</v>
      </c>
      <c r="B135" s="43" t="s">
        <v>100</v>
      </c>
      <c r="C135" s="49" t="s">
        <v>157</v>
      </c>
      <c r="D135" s="43" t="s">
        <v>38</v>
      </c>
      <c r="E135" s="46"/>
    </row>
    <row r="136" customFormat="false" ht="14.9" hidden="false" customHeight="false" outlineLevel="0" collapsed="false">
      <c r="A136" s="43" t="n">
        <v>100</v>
      </c>
      <c r="B136" s="43" t="s">
        <v>100</v>
      </c>
      <c r="C136" s="49" t="s">
        <v>158</v>
      </c>
      <c r="D136" s="43" t="s">
        <v>38</v>
      </c>
      <c r="E136" s="46"/>
    </row>
    <row r="137" customFormat="false" ht="14.9" hidden="false" customHeight="false" outlineLevel="0" collapsed="false">
      <c r="A137" s="43" t="n">
        <v>101</v>
      </c>
      <c r="B137" s="43" t="s">
        <v>100</v>
      </c>
      <c r="C137" s="49" t="s">
        <v>159</v>
      </c>
      <c r="D137" s="43" t="s">
        <v>38</v>
      </c>
      <c r="E137" s="46"/>
    </row>
    <row r="138" customFormat="false" ht="14.9" hidden="false" customHeight="false" outlineLevel="0" collapsed="false">
      <c r="A138" s="43" t="n">
        <v>102</v>
      </c>
      <c r="B138" s="43" t="s">
        <v>100</v>
      </c>
      <c r="C138" s="49" t="s">
        <v>160</v>
      </c>
      <c r="D138" s="43" t="s">
        <v>38</v>
      </c>
      <c r="E138" s="46"/>
    </row>
    <row r="139" customFormat="false" ht="14.9" hidden="false" customHeight="false" outlineLevel="0" collapsed="false">
      <c r="A139" s="43" t="n">
        <v>103</v>
      </c>
      <c r="B139" s="43" t="s">
        <v>100</v>
      </c>
      <c r="C139" s="49" t="s">
        <v>161</v>
      </c>
      <c r="D139" s="43" t="s">
        <v>38</v>
      </c>
      <c r="E139" s="46"/>
    </row>
    <row r="140" customFormat="false" ht="14.9" hidden="false" customHeight="false" outlineLevel="0" collapsed="false">
      <c r="A140" s="43" t="n">
        <v>104</v>
      </c>
      <c r="B140" s="43" t="s">
        <v>100</v>
      </c>
      <c r="C140" s="49" t="s">
        <v>162</v>
      </c>
      <c r="D140" s="43" t="s">
        <v>38</v>
      </c>
      <c r="E140" s="46"/>
    </row>
    <row r="141" customFormat="false" ht="14.9" hidden="false" customHeight="false" outlineLevel="0" collapsed="false">
      <c r="A141" s="43" t="n">
        <v>105</v>
      </c>
      <c r="B141" s="43" t="s">
        <v>100</v>
      </c>
      <c r="C141" s="49" t="s">
        <v>163</v>
      </c>
      <c r="D141" s="43" t="s">
        <v>38</v>
      </c>
      <c r="E141" s="46"/>
    </row>
    <row r="142" customFormat="false" ht="14.9" hidden="false" customHeight="false" outlineLevel="0" collapsed="false">
      <c r="A142" s="43" t="n">
        <v>106</v>
      </c>
      <c r="B142" s="43" t="s">
        <v>100</v>
      </c>
      <c r="C142" s="49" t="s">
        <v>164</v>
      </c>
      <c r="D142" s="43" t="s">
        <v>38</v>
      </c>
      <c r="E142" s="46"/>
    </row>
    <row r="143" customFormat="false" ht="28.35" hidden="false" customHeight="false" outlineLevel="0" collapsed="false">
      <c r="A143" s="43" t="n">
        <v>107</v>
      </c>
      <c r="B143" s="43" t="s">
        <v>100</v>
      </c>
      <c r="C143" s="49" t="s">
        <v>165</v>
      </c>
      <c r="D143" s="43" t="s">
        <v>38</v>
      </c>
      <c r="E143" s="46"/>
    </row>
    <row r="144" customFormat="false" ht="14.9" hidden="false" customHeight="false" outlineLevel="0" collapsed="false">
      <c r="A144" s="43" t="n">
        <v>108</v>
      </c>
      <c r="B144" s="43" t="s">
        <v>100</v>
      </c>
      <c r="C144" s="49" t="s">
        <v>166</v>
      </c>
      <c r="D144" s="43" t="s">
        <v>38</v>
      </c>
      <c r="E144" s="46"/>
    </row>
    <row r="145" customFormat="false" ht="14.9" hidden="false" customHeight="false" outlineLevel="0" collapsed="false">
      <c r="A145" s="43" t="n">
        <v>109</v>
      </c>
      <c r="B145" s="43" t="s">
        <v>100</v>
      </c>
      <c r="C145" s="49" t="s">
        <v>167</v>
      </c>
      <c r="D145" s="43" t="s">
        <v>38</v>
      </c>
      <c r="E145" s="46"/>
    </row>
    <row r="146" customFormat="false" ht="14.9" hidden="false" customHeight="false" outlineLevel="0" collapsed="false">
      <c r="A146" s="43" t="n">
        <v>110</v>
      </c>
      <c r="B146" s="43" t="s">
        <v>100</v>
      </c>
      <c r="C146" s="49" t="s">
        <v>168</v>
      </c>
      <c r="D146" s="43" t="s">
        <v>38</v>
      </c>
      <c r="E146" s="58"/>
    </row>
    <row r="147" customFormat="false" ht="14.9" hidden="false" customHeight="false" outlineLevel="0" collapsed="false">
      <c r="A147" s="43" t="n">
        <v>111</v>
      </c>
      <c r="B147" s="43" t="s">
        <v>100</v>
      </c>
      <c r="C147" s="49" t="s">
        <v>169</v>
      </c>
      <c r="D147" s="43" t="s">
        <v>38</v>
      </c>
      <c r="E147" s="58"/>
    </row>
    <row r="148" customFormat="false" ht="14.9" hidden="false" customHeight="false" outlineLevel="0" collapsed="false">
      <c r="A148" s="43" t="n">
        <v>112</v>
      </c>
      <c r="B148" s="43" t="s">
        <v>100</v>
      </c>
      <c r="C148" s="49" t="s">
        <v>170</v>
      </c>
      <c r="D148" s="43" t="s">
        <v>38</v>
      </c>
      <c r="E148" s="58"/>
    </row>
    <row r="149" customFormat="false" ht="14.9" hidden="false" customHeight="false" outlineLevel="0" collapsed="false">
      <c r="A149" s="43" t="n">
        <v>113</v>
      </c>
      <c r="B149" s="43" t="s">
        <v>100</v>
      </c>
      <c r="C149" s="49" t="s">
        <v>171</v>
      </c>
      <c r="D149" s="43" t="s">
        <v>38</v>
      </c>
      <c r="E149" s="58"/>
    </row>
    <row r="150" customFormat="false" ht="15" hidden="false" customHeight="false" outlineLevel="0" collapsed="false">
      <c r="A150" s="55"/>
      <c r="B150" s="56"/>
      <c r="C150" s="55" t="s">
        <v>172</v>
      </c>
      <c r="D150" s="55"/>
      <c r="E150" s="55"/>
    </row>
    <row r="151" customFormat="false" ht="28.35" hidden="false" customHeight="false" outlineLevel="0" collapsed="false">
      <c r="A151" s="43" t="n">
        <v>114</v>
      </c>
      <c r="B151" s="43"/>
      <c r="C151" s="49" t="s">
        <v>173</v>
      </c>
      <c r="D151" s="43" t="s">
        <v>38</v>
      </c>
      <c r="E151" s="58"/>
    </row>
    <row r="152" customFormat="false" ht="28.35" hidden="false" customHeight="false" outlineLevel="0" collapsed="false">
      <c r="A152" s="43" t="n">
        <v>115</v>
      </c>
      <c r="B152" s="43"/>
      <c r="C152" s="49" t="s">
        <v>174</v>
      </c>
      <c r="D152" s="43" t="s">
        <v>38</v>
      </c>
      <c r="E152" s="58"/>
    </row>
    <row r="153" customFormat="false" ht="15" hidden="false" customHeight="false" outlineLevel="0" collapsed="false">
      <c r="A153" s="55"/>
      <c r="B153" s="56"/>
      <c r="C153" s="55" t="s">
        <v>175</v>
      </c>
      <c r="D153" s="55"/>
      <c r="E153" s="55"/>
    </row>
    <row r="154" customFormat="false" ht="14.9" hidden="false" customHeight="false" outlineLevel="0" collapsed="false">
      <c r="A154" s="43" t="n">
        <v>116</v>
      </c>
      <c r="B154" s="43"/>
      <c r="C154" s="49" t="s">
        <v>176</v>
      </c>
      <c r="D154" s="43" t="s">
        <v>38</v>
      </c>
      <c r="E154" s="58"/>
    </row>
    <row r="155" customFormat="false" ht="14.9" hidden="false" customHeight="false" outlineLevel="0" collapsed="false">
      <c r="A155" s="43" t="n">
        <v>117</v>
      </c>
      <c r="B155" s="43"/>
      <c r="C155" s="49" t="s">
        <v>177</v>
      </c>
      <c r="D155" s="43" t="s">
        <v>38</v>
      </c>
      <c r="E155" s="58"/>
    </row>
    <row r="156" customFormat="false" ht="14.9" hidden="false" customHeight="false" outlineLevel="0" collapsed="false">
      <c r="A156" s="43" t="n">
        <v>118</v>
      </c>
      <c r="B156" s="43"/>
      <c r="C156" s="49" t="s">
        <v>178</v>
      </c>
      <c r="D156" s="43" t="s">
        <v>38</v>
      </c>
      <c r="E156" s="58"/>
    </row>
    <row r="157" customFormat="false" ht="14.9" hidden="false" customHeight="false" outlineLevel="0" collapsed="false">
      <c r="A157" s="43" t="n">
        <v>119</v>
      </c>
      <c r="B157" s="43"/>
      <c r="C157" s="49" t="s">
        <v>179</v>
      </c>
      <c r="D157" s="43" t="s">
        <v>38</v>
      </c>
      <c r="E157" s="58"/>
    </row>
    <row r="158" customFormat="false" ht="15" hidden="false" customHeight="false" outlineLevel="0" collapsed="false">
      <c r="A158" s="55"/>
      <c r="B158" s="56"/>
      <c r="C158" s="55" t="s">
        <v>180</v>
      </c>
      <c r="D158" s="55"/>
      <c r="E158" s="55"/>
    </row>
    <row r="159" customFormat="false" ht="14.9" hidden="false" customHeight="false" outlineLevel="0" collapsed="false">
      <c r="A159" s="43" t="n">
        <v>120</v>
      </c>
      <c r="B159" s="43"/>
      <c r="C159" s="49" t="s">
        <v>181</v>
      </c>
      <c r="D159" s="43" t="s">
        <v>38</v>
      </c>
      <c r="E159" s="58"/>
    </row>
    <row r="160" customFormat="false" ht="28.35" hidden="false" customHeight="false" outlineLevel="0" collapsed="false">
      <c r="A160" s="43" t="n">
        <v>121</v>
      </c>
      <c r="B160" s="43"/>
      <c r="C160" s="49" t="s">
        <v>182</v>
      </c>
      <c r="D160" s="43" t="s">
        <v>38</v>
      </c>
      <c r="E160" s="58"/>
    </row>
    <row r="161" customFormat="false" ht="28.35" hidden="false" customHeight="false" outlineLevel="0" collapsed="false">
      <c r="A161" s="43" t="n">
        <v>122</v>
      </c>
      <c r="B161" s="43"/>
      <c r="C161" s="49" t="s">
        <v>183</v>
      </c>
      <c r="D161" s="43" t="s">
        <v>38</v>
      </c>
      <c r="E161" s="58"/>
    </row>
    <row r="162" customFormat="false" ht="14.9" hidden="false" customHeight="false" outlineLevel="0" collapsed="false">
      <c r="A162" s="43" t="n">
        <v>123</v>
      </c>
      <c r="B162" s="43"/>
      <c r="C162" s="49" t="s">
        <v>184</v>
      </c>
      <c r="D162" s="43" t="s">
        <v>38</v>
      </c>
      <c r="E162" s="58"/>
    </row>
    <row r="163" customFormat="false" ht="15" hidden="false" customHeight="false" outlineLevel="0" collapsed="false">
      <c r="A163" s="55"/>
      <c r="B163" s="56"/>
      <c r="C163" s="55" t="s">
        <v>185</v>
      </c>
      <c r="D163" s="55"/>
      <c r="E163" s="55"/>
    </row>
    <row r="164" customFormat="false" ht="14.9" hidden="false" customHeight="false" outlineLevel="0" collapsed="false">
      <c r="A164" s="43" t="n">
        <v>124</v>
      </c>
      <c r="B164" s="43"/>
      <c r="C164" s="49" t="s">
        <v>186</v>
      </c>
      <c r="D164" s="43" t="s">
        <v>38</v>
      </c>
      <c r="E164" s="58"/>
    </row>
    <row r="165" customFormat="false" ht="14.9" hidden="false" customHeight="false" outlineLevel="0" collapsed="false">
      <c r="A165" s="43" t="n">
        <v>125</v>
      </c>
      <c r="B165" s="43"/>
      <c r="C165" s="49" t="s">
        <v>187</v>
      </c>
      <c r="D165" s="43" t="s">
        <v>38</v>
      </c>
      <c r="E165" s="58"/>
    </row>
    <row r="166" customFormat="false" ht="15" hidden="false" customHeight="false" outlineLevel="0" collapsed="false">
      <c r="A166" s="55"/>
      <c r="B166" s="56"/>
      <c r="C166" s="55" t="s">
        <v>188</v>
      </c>
      <c r="D166" s="55"/>
      <c r="E166" s="55"/>
    </row>
    <row r="167" customFormat="false" ht="14.9" hidden="false" customHeight="false" outlineLevel="0" collapsed="false">
      <c r="A167" s="43" t="n">
        <v>126</v>
      </c>
      <c r="B167" s="43"/>
      <c r="C167" s="49" t="s">
        <v>189</v>
      </c>
      <c r="D167" s="43" t="s">
        <v>30</v>
      </c>
      <c r="E167" s="58"/>
    </row>
    <row r="168" s="61" customFormat="true" ht="14.9" hidden="false" customHeight="false" outlineLevel="0" collapsed="false">
      <c r="A168" s="59" t="n">
        <v>127</v>
      </c>
      <c r="B168" s="59"/>
      <c r="C168" s="60" t="s">
        <v>190</v>
      </c>
      <c r="D168" s="59" t="s">
        <v>30</v>
      </c>
      <c r="E168" s="58"/>
    </row>
    <row r="169" customFormat="false" ht="14.9" hidden="false" customHeight="false" outlineLevel="0" collapsed="false">
      <c r="A169" s="43" t="n">
        <v>128</v>
      </c>
      <c r="B169" s="43"/>
      <c r="C169" s="49" t="s">
        <v>191</v>
      </c>
      <c r="D169" s="43" t="s">
        <v>30</v>
      </c>
      <c r="E169" s="58"/>
    </row>
    <row r="170" customFormat="false" ht="15" hidden="false" customHeight="false" outlineLevel="0" collapsed="false">
      <c r="A170" s="55"/>
      <c r="B170" s="56"/>
      <c r="C170" s="55" t="s">
        <v>192</v>
      </c>
      <c r="D170" s="55"/>
      <c r="E170" s="55"/>
    </row>
    <row r="171" customFormat="false" ht="14.9" hidden="false" customHeight="false" outlineLevel="0" collapsed="false">
      <c r="A171" s="43" t="n">
        <v>129</v>
      </c>
      <c r="B171" s="43"/>
      <c r="C171" s="49" t="s">
        <v>193</v>
      </c>
      <c r="D171" s="43" t="s">
        <v>38</v>
      </c>
      <c r="E171" s="58"/>
    </row>
    <row r="172" customFormat="false" ht="14.9" hidden="false" customHeight="false" outlineLevel="0" collapsed="false">
      <c r="A172" s="43" t="n">
        <v>130</v>
      </c>
      <c r="B172" s="43"/>
      <c r="C172" s="49" t="s">
        <v>194</v>
      </c>
      <c r="D172" s="43" t="s">
        <v>38</v>
      </c>
      <c r="E172" s="58"/>
    </row>
    <row r="173" customFormat="false" ht="15" hidden="false" customHeight="false" outlineLevel="0" collapsed="false">
      <c r="A173" s="48"/>
      <c r="B173" s="57"/>
      <c r="C173" s="48" t="s">
        <v>195</v>
      </c>
      <c r="D173" s="48"/>
      <c r="E173" s="55"/>
    </row>
    <row r="174" customFormat="false" ht="15" hidden="false" customHeight="false" outlineLevel="0" collapsed="false">
      <c r="A174" s="55"/>
      <c r="B174" s="56"/>
      <c r="C174" s="55" t="s">
        <v>196</v>
      </c>
      <c r="D174" s="55"/>
      <c r="E174" s="55"/>
    </row>
    <row r="175" customFormat="false" ht="14.9" hidden="false" customHeight="false" outlineLevel="0" collapsed="false">
      <c r="A175" s="43" t="n">
        <v>131</v>
      </c>
      <c r="B175" s="43"/>
      <c r="C175" s="49" t="s">
        <v>197</v>
      </c>
      <c r="D175" s="43" t="s">
        <v>32</v>
      </c>
      <c r="E175" s="58"/>
    </row>
    <row r="176" customFormat="false" ht="14.9" hidden="false" customHeight="false" outlineLevel="0" collapsed="false">
      <c r="A176" s="43" t="n">
        <v>132</v>
      </c>
      <c r="B176" s="43"/>
      <c r="C176" s="49" t="s">
        <v>198</v>
      </c>
      <c r="D176" s="43" t="s">
        <v>30</v>
      </c>
      <c r="E176" s="58"/>
    </row>
    <row r="177" customFormat="false" ht="14.9" hidden="false" customHeight="false" outlineLevel="0" collapsed="false">
      <c r="A177" s="43" t="n">
        <v>133</v>
      </c>
      <c r="B177" s="43"/>
      <c r="C177" s="49" t="s">
        <v>199</v>
      </c>
      <c r="D177" s="43" t="s">
        <v>30</v>
      </c>
      <c r="E177" s="58"/>
    </row>
    <row r="178" customFormat="false" ht="14.9" hidden="false" customHeight="false" outlineLevel="0" collapsed="false">
      <c r="A178" s="43" t="n">
        <v>134</v>
      </c>
      <c r="B178" s="43"/>
      <c r="C178" s="49" t="s">
        <v>200</v>
      </c>
      <c r="D178" s="43" t="s">
        <v>32</v>
      </c>
      <c r="E178" s="58"/>
    </row>
    <row r="179" customFormat="false" ht="14.9" hidden="false" customHeight="false" outlineLevel="0" collapsed="false">
      <c r="A179" s="43" t="n">
        <v>135</v>
      </c>
      <c r="B179" s="43"/>
      <c r="C179" s="49" t="s">
        <v>201</v>
      </c>
      <c r="D179" s="43" t="s">
        <v>32</v>
      </c>
      <c r="E179" s="58"/>
    </row>
    <row r="180" customFormat="false" ht="14.9" hidden="false" customHeight="false" outlineLevel="0" collapsed="false">
      <c r="A180" s="43" t="n">
        <v>136</v>
      </c>
      <c r="B180" s="43"/>
      <c r="C180" s="49" t="s">
        <v>202</v>
      </c>
      <c r="D180" s="43" t="s">
        <v>32</v>
      </c>
      <c r="E180" s="58"/>
    </row>
    <row r="181" customFormat="false" ht="14.9" hidden="false" customHeight="false" outlineLevel="0" collapsed="false">
      <c r="A181" s="43" t="n">
        <v>137</v>
      </c>
      <c r="B181" s="43"/>
      <c r="C181" s="49" t="s">
        <v>203</v>
      </c>
      <c r="D181" s="43" t="s">
        <v>32</v>
      </c>
      <c r="E181" s="58"/>
    </row>
    <row r="182" customFormat="false" ht="41.75" hidden="false" customHeight="false" outlineLevel="0" collapsed="false">
      <c r="A182" s="43" t="n">
        <v>138</v>
      </c>
      <c r="B182" s="43"/>
      <c r="C182" s="49" t="s">
        <v>204</v>
      </c>
      <c r="D182" s="43" t="s">
        <v>32</v>
      </c>
      <c r="E182" s="58"/>
    </row>
    <row r="183" customFormat="false" ht="15" hidden="false" customHeight="false" outlineLevel="0" collapsed="false">
      <c r="A183" s="55"/>
      <c r="B183" s="56"/>
      <c r="C183" s="55" t="s">
        <v>205</v>
      </c>
      <c r="D183" s="55"/>
      <c r="E183" s="55"/>
    </row>
    <row r="184" customFormat="false" ht="28.35" hidden="false" customHeight="false" outlineLevel="0" collapsed="false">
      <c r="A184" s="43" t="n">
        <v>139</v>
      </c>
      <c r="B184" s="43"/>
      <c r="C184" s="49" t="s">
        <v>206</v>
      </c>
      <c r="D184" s="43" t="s">
        <v>32</v>
      </c>
      <c r="E184" s="58"/>
    </row>
    <row r="185" customFormat="false" ht="28.35" hidden="false" customHeight="false" outlineLevel="0" collapsed="false">
      <c r="A185" s="43" t="n">
        <v>140</v>
      </c>
      <c r="B185" s="43"/>
      <c r="C185" s="49" t="s">
        <v>207</v>
      </c>
      <c r="D185" s="43" t="s">
        <v>32</v>
      </c>
      <c r="E185" s="58"/>
    </row>
    <row r="186" customFormat="false" ht="28.35" hidden="false" customHeight="false" outlineLevel="0" collapsed="false">
      <c r="A186" s="43" t="n">
        <v>141</v>
      </c>
      <c r="B186" s="43"/>
      <c r="C186" s="49" t="s">
        <v>208</v>
      </c>
      <c r="D186" s="43" t="s">
        <v>32</v>
      </c>
      <c r="E186" s="58"/>
    </row>
    <row r="187" customFormat="false" ht="28.35" hidden="false" customHeight="false" outlineLevel="0" collapsed="false">
      <c r="A187" s="43" t="n">
        <v>142</v>
      </c>
      <c r="B187" s="43"/>
      <c r="C187" s="49" t="s">
        <v>209</v>
      </c>
      <c r="D187" s="43" t="s">
        <v>32</v>
      </c>
      <c r="E187" s="58"/>
    </row>
    <row r="188" customFormat="false" ht="28.35" hidden="false" customHeight="false" outlineLevel="0" collapsed="false">
      <c r="A188" s="43" t="n">
        <v>143</v>
      </c>
      <c r="B188" s="43"/>
      <c r="C188" s="49" t="s">
        <v>210</v>
      </c>
      <c r="D188" s="43" t="s">
        <v>32</v>
      </c>
      <c r="E188" s="58"/>
    </row>
    <row r="189" customFormat="false" ht="28.35" hidden="false" customHeight="false" outlineLevel="0" collapsed="false">
      <c r="A189" s="43" t="n">
        <v>144</v>
      </c>
      <c r="B189" s="43"/>
      <c r="C189" s="49" t="s">
        <v>211</v>
      </c>
      <c r="D189" s="43" t="s">
        <v>32</v>
      </c>
      <c r="E189" s="58"/>
    </row>
    <row r="190" customFormat="false" ht="15" hidden="false" customHeight="false" outlineLevel="0" collapsed="false">
      <c r="A190" s="55"/>
      <c r="B190" s="56"/>
      <c r="C190" s="55" t="s">
        <v>212</v>
      </c>
      <c r="D190" s="55"/>
      <c r="E190" s="55"/>
    </row>
    <row r="191" customFormat="false" ht="28.35" hidden="false" customHeight="false" outlineLevel="0" collapsed="false">
      <c r="A191" s="43" t="n">
        <v>145</v>
      </c>
      <c r="B191" s="43"/>
      <c r="C191" s="49" t="s">
        <v>213</v>
      </c>
      <c r="D191" s="43" t="s">
        <v>32</v>
      </c>
      <c r="E191" s="58"/>
    </row>
    <row r="192" customFormat="false" ht="28.35" hidden="false" customHeight="false" outlineLevel="0" collapsed="false">
      <c r="A192" s="43" t="n">
        <v>146</v>
      </c>
      <c r="B192" s="43"/>
      <c r="C192" s="49" t="s">
        <v>214</v>
      </c>
      <c r="D192" s="43" t="s">
        <v>32</v>
      </c>
      <c r="E192" s="58"/>
    </row>
    <row r="193" customFormat="false" ht="15" hidden="false" customHeight="false" outlineLevel="0" collapsed="false">
      <c r="A193" s="55"/>
      <c r="B193" s="56"/>
      <c r="C193" s="55" t="s">
        <v>215</v>
      </c>
      <c r="D193" s="55"/>
      <c r="E193" s="55"/>
    </row>
    <row r="194" customFormat="false" ht="28.35" hidden="false" customHeight="false" outlineLevel="0" collapsed="false">
      <c r="A194" s="43" t="n">
        <v>147</v>
      </c>
      <c r="B194" s="43"/>
      <c r="C194" s="49" t="s">
        <v>216</v>
      </c>
      <c r="D194" s="43" t="s">
        <v>32</v>
      </c>
      <c r="E194" s="58"/>
    </row>
    <row r="195" customFormat="false" ht="28.35" hidden="false" customHeight="false" outlineLevel="0" collapsed="false">
      <c r="A195" s="43" t="n">
        <v>148</v>
      </c>
      <c r="B195" s="43"/>
      <c r="C195" s="49" t="s">
        <v>217</v>
      </c>
      <c r="D195" s="43" t="s">
        <v>32</v>
      </c>
      <c r="E195" s="58"/>
    </row>
    <row r="196" customFormat="false" ht="14.9" hidden="false" customHeight="false" outlineLevel="0" collapsed="false">
      <c r="A196" s="43" t="n">
        <v>149</v>
      </c>
      <c r="B196" s="43"/>
      <c r="C196" s="49" t="s">
        <v>218</v>
      </c>
      <c r="D196" s="43" t="s">
        <v>32</v>
      </c>
      <c r="E196" s="58"/>
    </row>
    <row r="197" customFormat="false" ht="14.9" hidden="false" customHeight="false" outlineLevel="0" collapsed="false">
      <c r="A197" s="43" t="n">
        <v>150</v>
      </c>
      <c r="B197" s="43"/>
      <c r="C197" s="49" t="s">
        <v>219</v>
      </c>
      <c r="D197" s="43" t="s">
        <v>32</v>
      </c>
      <c r="E197" s="58"/>
    </row>
    <row r="198" customFormat="false" ht="15" hidden="false" customHeight="false" outlineLevel="0" collapsed="false">
      <c r="A198" s="55"/>
      <c r="B198" s="56"/>
      <c r="C198" s="55" t="s">
        <v>220</v>
      </c>
      <c r="D198" s="55"/>
      <c r="E198" s="55"/>
    </row>
    <row r="199" customFormat="false" ht="62.25" hidden="false" customHeight="true" outlineLevel="0" collapsed="false">
      <c r="A199" s="43" t="n">
        <v>151</v>
      </c>
      <c r="B199" s="43"/>
      <c r="C199" s="49" t="s">
        <v>221</v>
      </c>
      <c r="D199" s="43" t="s">
        <v>32</v>
      </c>
      <c r="E199" s="58"/>
    </row>
    <row r="200" customFormat="false" ht="63" hidden="false" customHeight="true" outlineLevel="0" collapsed="false">
      <c r="A200" s="43" t="n">
        <v>152</v>
      </c>
      <c r="B200" s="43"/>
      <c r="C200" s="49" t="s">
        <v>222</v>
      </c>
      <c r="D200" s="43" t="s">
        <v>32</v>
      </c>
      <c r="E200" s="58"/>
    </row>
    <row r="201" customFormat="false" ht="14.9" hidden="false" customHeight="false" outlineLevel="0" collapsed="false">
      <c r="A201" s="43" t="n">
        <v>153</v>
      </c>
      <c r="B201" s="43"/>
      <c r="C201" s="49" t="s">
        <v>223</v>
      </c>
      <c r="D201" s="43" t="s">
        <v>32</v>
      </c>
      <c r="E201" s="58"/>
    </row>
    <row r="202" customFormat="false" ht="28.35" hidden="false" customHeight="false" outlineLevel="0" collapsed="false">
      <c r="A202" s="43" t="n">
        <v>154</v>
      </c>
      <c r="B202" s="43"/>
      <c r="C202" s="49" t="s">
        <v>224</v>
      </c>
      <c r="D202" s="43" t="s">
        <v>32</v>
      </c>
      <c r="E202" s="58"/>
    </row>
    <row r="203" customFormat="false" ht="14.9" hidden="false" customHeight="false" outlineLevel="0" collapsed="false">
      <c r="A203" s="43" t="n">
        <v>155</v>
      </c>
      <c r="B203" s="43"/>
      <c r="C203" s="49" t="s">
        <v>225</v>
      </c>
      <c r="D203" s="43" t="s">
        <v>32</v>
      </c>
      <c r="E203" s="58"/>
    </row>
    <row r="204" customFormat="false" ht="15" hidden="false" customHeight="false" outlineLevel="0" collapsed="false">
      <c r="A204" s="48"/>
      <c r="B204" s="57"/>
      <c r="C204" s="48" t="s">
        <v>226</v>
      </c>
      <c r="D204" s="48"/>
      <c r="E204" s="55"/>
    </row>
    <row r="205" customFormat="false" ht="15" hidden="false" customHeight="false" outlineLevel="0" collapsed="false">
      <c r="A205" s="55"/>
      <c r="B205" s="56"/>
      <c r="C205" s="55" t="s">
        <v>227</v>
      </c>
      <c r="D205" s="55"/>
      <c r="E205" s="55"/>
    </row>
    <row r="206" customFormat="false" ht="14.9" hidden="false" customHeight="false" outlineLevel="0" collapsed="false">
      <c r="A206" s="43" t="n">
        <v>156</v>
      </c>
      <c r="B206" s="43"/>
      <c r="C206" s="49" t="s">
        <v>228</v>
      </c>
      <c r="D206" s="43" t="s">
        <v>30</v>
      </c>
      <c r="E206" s="58"/>
    </row>
    <row r="207" customFormat="false" ht="14.9" hidden="false" customHeight="false" outlineLevel="0" collapsed="false">
      <c r="A207" s="43" t="n">
        <v>157</v>
      </c>
      <c r="B207" s="43"/>
      <c r="C207" s="49" t="s">
        <v>229</v>
      </c>
      <c r="D207" s="43" t="s">
        <v>30</v>
      </c>
      <c r="E207" s="58"/>
    </row>
    <row r="208" customFormat="false" ht="14.9" hidden="false" customHeight="false" outlineLevel="0" collapsed="false">
      <c r="A208" s="43" t="n">
        <v>158</v>
      </c>
      <c r="B208" s="43"/>
      <c r="C208" s="49" t="s">
        <v>230</v>
      </c>
      <c r="D208" s="43" t="s">
        <v>30</v>
      </c>
      <c r="E208" s="58"/>
    </row>
    <row r="209" customFormat="false" ht="14.9" hidden="false" customHeight="false" outlineLevel="0" collapsed="false">
      <c r="A209" s="43" t="n">
        <v>159</v>
      </c>
      <c r="B209" s="43"/>
      <c r="C209" s="49" t="s">
        <v>231</v>
      </c>
      <c r="D209" s="43" t="s">
        <v>32</v>
      </c>
      <c r="E209" s="58"/>
    </row>
    <row r="210" customFormat="false" ht="14.9" hidden="false" customHeight="false" outlineLevel="0" collapsed="false">
      <c r="A210" s="43" t="n">
        <v>160</v>
      </c>
      <c r="B210" s="43"/>
      <c r="C210" s="49" t="s">
        <v>232</v>
      </c>
      <c r="D210" s="43" t="s">
        <v>32</v>
      </c>
      <c r="E210" s="58"/>
    </row>
    <row r="211" customFormat="false" ht="14.9" hidden="false" customHeight="false" outlineLevel="0" collapsed="false">
      <c r="A211" s="43" t="n">
        <v>161</v>
      </c>
      <c r="B211" s="43"/>
      <c r="C211" s="49" t="s">
        <v>233</v>
      </c>
      <c r="D211" s="43" t="s">
        <v>32</v>
      </c>
      <c r="E211" s="58"/>
    </row>
    <row r="212" customFormat="false" ht="15" hidden="false" customHeight="false" outlineLevel="0" collapsed="false">
      <c r="A212" s="55"/>
      <c r="B212" s="56"/>
      <c r="C212" s="55" t="s">
        <v>234</v>
      </c>
      <c r="D212" s="55"/>
      <c r="E212" s="55"/>
    </row>
    <row r="213" customFormat="false" ht="14.9" hidden="false" customHeight="false" outlineLevel="0" collapsed="false">
      <c r="A213" s="43" t="n">
        <v>162</v>
      </c>
      <c r="B213" s="43"/>
      <c r="C213" s="49" t="s">
        <v>235</v>
      </c>
      <c r="D213" s="43" t="s">
        <v>30</v>
      </c>
      <c r="E213" s="58"/>
    </row>
    <row r="214" customFormat="false" ht="14.9" hidden="false" customHeight="false" outlineLevel="0" collapsed="false">
      <c r="A214" s="43" t="n">
        <v>163</v>
      </c>
      <c r="B214" s="43"/>
      <c r="C214" s="49" t="s">
        <v>236</v>
      </c>
      <c r="D214" s="43" t="s">
        <v>30</v>
      </c>
      <c r="E214" s="58"/>
    </row>
    <row r="215" customFormat="false" ht="14.9" hidden="false" customHeight="false" outlineLevel="0" collapsed="false">
      <c r="A215" s="43" t="n">
        <v>164</v>
      </c>
      <c r="B215" s="43"/>
      <c r="C215" s="49" t="s">
        <v>237</v>
      </c>
      <c r="D215" s="43" t="s">
        <v>30</v>
      </c>
      <c r="E215" s="58"/>
    </row>
    <row r="216" customFormat="false" ht="15" hidden="false" customHeight="false" outlineLevel="0" collapsed="false">
      <c r="A216" s="55"/>
      <c r="B216" s="56"/>
      <c r="C216" s="55" t="s">
        <v>238</v>
      </c>
      <c r="D216" s="55"/>
      <c r="E216" s="55"/>
    </row>
    <row r="217" customFormat="false" ht="28.35" hidden="false" customHeight="false" outlineLevel="0" collapsed="false">
      <c r="A217" s="43" t="n">
        <v>165</v>
      </c>
      <c r="B217" s="43"/>
      <c r="C217" s="49" t="s">
        <v>239</v>
      </c>
      <c r="D217" s="43" t="s">
        <v>30</v>
      </c>
      <c r="E217" s="58"/>
    </row>
    <row r="218" customFormat="false" ht="28.35" hidden="false" customHeight="false" outlineLevel="0" collapsed="false">
      <c r="A218" s="43" t="n">
        <v>166</v>
      </c>
      <c r="B218" s="43"/>
      <c r="C218" s="49" t="s">
        <v>240</v>
      </c>
      <c r="D218" s="43" t="s">
        <v>30</v>
      </c>
      <c r="E218" s="58"/>
    </row>
    <row r="219" customFormat="false" ht="15" hidden="false" customHeight="false" outlineLevel="0" collapsed="false">
      <c r="A219" s="55"/>
      <c r="B219" s="56"/>
      <c r="C219" s="55" t="s">
        <v>241</v>
      </c>
      <c r="D219" s="55"/>
      <c r="E219" s="55"/>
    </row>
    <row r="220" customFormat="false" ht="14.9" hidden="false" customHeight="false" outlineLevel="0" collapsed="false">
      <c r="A220" s="43" t="n">
        <v>167</v>
      </c>
      <c r="B220" s="43"/>
      <c r="C220" s="49" t="s">
        <v>242</v>
      </c>
      <c r="D220" s="43" t="s">
        <v>30</v>
      </c>
      <c r="E220" s="58"/>
    </row>
    <row r="221" customFormat="false" ht="14.9" hidden="false" customHeight="false" outlineLevel="0" collapsed="false">
      <c r="A221" s="43" t="n">
        <v>168</v>
      </c>
      <c r="B221" s="43"/>
      <c r="C221" s="49" t="s">
        <v>243</v>
      </c>
      <c r="D221" s="43" t="s">
        <v>30</v>
      </c>
      <c r="E221" s="58"/>
    </row>
    <row r="222" customFormat="false" ht="14.9" hidden="false" customHeight="false" outlineLevel="0" collapsed="false">
      <c r="A222" s="43" t="n">
        <v>169</v>
      </c>
      <c r="B222" s="43"/>
      <c r="C222" s="49" t="s">
        <v>244</v>
      </c>
      <c r="D222" s="43" t="s">
        <v>30</v>
      </c>
      <c r="E222" s="58"/>
    </row>
    <row r="223" customFormat="false" ht="15" hidden="false" customHeight="false" outlineLevel="0" collapsed="false">
      <c r="A223" s="55"/>
      <c r="B223" s="56"/>
      <c r="C223" s="55" t="s">
        <v>245</v>
      </c>
      <c r="D223" s="55"/>
      <c r="E223" s="55"/>
    </row>
    <row r="224" customFormat="false" ht="28.35" hidden="false" customHeight="false" outlineLevel="0" collapsed="false">
      <c r="A224" s="43" t="n">
        <v>170</v>
      </c>
      <c r="B224" s="43"/>
      <c r="C224" s="49" t="s">
        <v>246</v>
      </c>
      <c r="D224" s="43" t="s">
        <v>32</v>
      </c>
      <c r="E224" s="58"/>
    </row>
    <row r="225" customFormat="false" ht="28.35" hidden="false" customHeight="false" outlineLevel="0" collapsed="false">
      <c r="A225" s="43" t="n">
        <v>171</v>
      </c>
      <c r="B225" s="43"/>
      <c r="C225" s="49" t="s">
        <v>247</v>
      </c>
      <c r="D225" s="43" t="s">
        <v>32</v>
      </c>
      <c r="E225" s="58"/>
    </row>
    <row r="226" customFormat="false" ht="41.75" hidden="false" customHeight="false" outlineLevel="0" collapsed="false">
      <c r="A226" s="43" t="n">
        <v>172</v>
      </c>
      <c r="B226" s="43"/>
      <c r="C226" s="49" t="s">
        <v>248</v>
      </c>
      <c r="D226" s="43" t="s">
        <v>32</v>
      </c>
      <c r="E226" s="58"/>
    </row>
    <row r="227" customFormat="false" ht="41.75" hidden="false" customHeight="false" outlineLevel="0" collapsed="false">
      <c r="A227" s="43" t="n">
        <v>173</v>
      </c>
      <c r="B227" s="43"/>
      <c r="C227" s="49" t="s">
        <v>249</v>
      </c>
      <c r="D227" s="43" t="s">
        <v>32</v>
      </c>
      <c r="E227" s="58"/>
    </row>
    <row r="228" customFormat="false" ht="41.75" hidden="false" customHeight="false" outlineLevel="0" collapsed="false">
      <c r="A228" s="43" t="n">
        <v>174</v>
      </c>
      <c r="B228" s="43"/>
      <c r="C228" s="49" t="s">
        <v>250</v>
      </c>
      <c r="D228" s="43" t="s">
        <v>32</v>
      </c>
      <c r="E228" s="58"/>
    </row>
    <row r="229" customFormat="false" ht="41.75" hidden="false" customHeight="false" outlineLevel="0" collapsed="false">
      <c r="A229" s="43" t="n">
        <v>175</v>
      </c>
      <c r="B229" s="43"/>
      <c r="C229" s="49" t="s">
        <v>251</v>
      </c>
      <c r="D229" s="43" t="s">
        <v>32</v>
      </c>
      <c r="E229" s="58"/>
    </row>
    <row r="230" customFormat="false" ht="15" hidden="false" customHeight="false" outlineLevel="0" collapsed="false">
      <c r="A230" s="55"/>
      <c r="B230" s="56"/>
      <c r="C230" s="55" t="s">
        <v>252</v>
      </c>
      <c r="D230" s="55"/>
      <c r="E230" s="55"/>
    </row>
    <row r="231" customFormat="false" ht="28.35" hidden="false" customHeight="false" outlineLevel="0" collapsed="false">
      <c r="A231" s="43" t="n">
        <v>176</v>
      </c>
      <c r="B231" s="43"/>
      <c r="C231" s="49" t="s">
        <v>253</v>
      </c>
      <c r="D231" s="43" t="s">
        <v>32</v>
      </c>
      <c r="E231" s="58"/>
    </row>
    <row r="232" customFormat="false" ht="28.35" hidden="false" customHeight="false" outlineLevel="0" collapsed="false">
      <c r="A232" s="43" t="n">
        <v>177</v>
      </c>
      <c r="B232" s="43"/>
      <c r="C232" s="49" t="s">
        <v>254</v>
      </c>
      <c r="D232" s="43" t="s">
        <v>32</v>
      </c>
      <c r="E232" s="58"/>
    </row>
    <row r="233" customFormat="false" ht="28.35" hidden="false" customHeight="false" outlineLevel="0" collapsed="false">
      <c r="A233" s="43" t="n">
        <v>178</v>
      </c>
      <c r="B233" s="43"/>
      <c r="C233" s="49" t="s">
        <v>255</v>
      </c>
      <c r="D233" s="43" t="s">
        <v>32</v>
      </c>
      <c r="E233" s="58"/>
    </row>
    <row r="234" customFormat="false" ht="41.75" hidden="false" customHeight="false" outlineLevel="0" collapsed="false">
      <c r="A234" s="43" t="n">
        <v>179</v>
      </c>
      <c r="B234" s="43"/>
      <c r="C234" s="49" t="s">
        <v>256</v>
      </c>
      <c r="D234" s="43" t="s">
        <v>32</v>
      </c>
      <c r="E234" s="58"/>
    </row>
    <row r="235" customFormat="false" ht="15" hidden="false" customHeight="false" outlineLevel="0" collapsed="false">
      <c r="A235" s="55"/>
      <c r="B235" s="56"/>
      <c r="C235" s="55" t="s">
        <v>257</v>
      </c>
      <c r="D235" s="55"/>
      <c r="E235" s="55"/>
    </row>
    <row r="236" customFormat="false" ht="41.75" hidden="false" customHeight="false" outlineLevel="0" collapsed="false">
      <c r="A236" s="43" t="n">
        <v>180</v>
      </c>
      <c r="B236" s="43"/>
      <c r="C236" s="49" t="s">
        <v>258</v>
      </c>
      <c r="D236" s="43" t="s">
        <v>38</v>
      </c>
      <c r="E236" s="58"/>
    </row>
    <row r="237" customFormat="false" ht="41.75" hidden="false" customHeight="false" outlineLevel="0" collapsed="false">
      <c r="A237" s="43" t="n">
        <v>181</v>
      </c>
      <c r="B237" s="43"/>
      <c r="C237" s="49" t="s">
        <v>259</v>
      </c>
      <c r="D237" s="43" t="s">
        <v>38</v>
      </c>
      <c r="E237" s="58"/>
    </row>
    <row r="238" customFormat="false" ht="41.75" hidden="false" customHeight="false" outlineLevel="0" collapsed="false">
      <c r="A238" s="43" t="n">
        <v>182</v>
      </c>
      <c r="B238" s="43"/>
      <c r="C238" s="49" t="s">
        <v>260</v>
      </c>
      <c r="D238" s="43" t="s">
        <v>38</v>
      </c>
      <c r="E238" s="58"/>
    </row>
    <row r="239" customFormat="false" ht="15" hidden="false" customHeight="false" outlineLevel="0" collapsed="false">
      <c r="A239" s="48"/>
      <c r="B239" s="57"/>
      <c r="C239" s="48" t="s">
        <v>261</v>
      </c>
      <c r="D239" s="48"/>
      <c r="E239" s="55"/>
    </row>
    <row r="240" customFormat="false" ht="15" hidden="false" customHeight="false" outlineLevel="0" collapsed="false">
      <c r="A240" s="55"/>
      <c r="B240" s="56"/>
      <c r="C240" s="55" t="s">
        <v>262</v>
      </c>
      <c r="D240" s="55"/>
      <c r="E240" s="55"/>
    </row>
    <row r="241" customFormat="false" ht="14.9" hidden="false" customHeight="false" outlineLevel="0" collapsed="false">
      <c r="A241" s="43" t="n">
        <v>183</v>
      </c>
      <c r="B241" s="43"/>
      <c r="C241" s="49" t="s">
        <v>263</v>
      </c>
      <c r="D241" s="43" t="s">
        <v>32</v>
      </c>
      <c r="E241" s="58"/>
    </row>
    <row r="242" customFormat="false" ht="41.75" hidden="false" customHeight="false" outlineLevel="0" collapsed="false">
      <c r="A242" s="43" t="n">
        <v>184</v>
      </c>
      <c r="B242" s="43"/>
      <c r="C242" s="49" t="s">
        <v>264</v>
      </c>
      <c r="D242" s="43" t="s">
        <v>30</v>
      </c>
      <c r="E242" s="58"/>
    </row>
    <row r="243" customFormat="false" ht="55.2" hidden="false" customHeight="false" outlineLevel="0" collapsed="false">
      <c r="A243" s="43" t="n">
        <v>185</v>
      </c>
      <c r="B243" s="43"/>
      <c r="C243" s="49" t="s">
        <v>265</v>
      </c>
      <c r="D243" s="43" t="s">
        <v>38</v>
      </c>
      <c r="E243" s="58"/>
    </row>
    <row r="244" customFormat="false" ht="41.75" hidden="false" customHeight="false" outlineLevel="0" collapsed="false">
      <c r="A244" s="43" t="n">
        <v>186</v>
      </c>
      <c r="B244" s="43"/>
      <c r="C244" s="49" t="s">
        <v>266</v>
      </c>
      <c r="D244" s="43" t="s">
        <v>38</v>
      </c>
      <c r="E244" s="58"/>
    </row>
    <row r="245" customFormat="false" ht="41.75" hidden="false" customHeight="false" outlineLevel="0" collapsed="false">
      <c r="A245" s="43" t="n">
        <v>187</v>
      </c>
      <c r="B245" s="43"/>
      <c r="C245" s="49" t="s">
        <v>267</v>
      </c>
      <c r="D245" s="43" t="s">
        <v>32</v>
      </c>
      <c r="E245" s="58"/>
    </row>
    <row r="246" s="62" customFormat="true" ht="41.75" hidden="false" customHeight="false" outlineLevel="0" collapsed="false">
      <c r="A246" s="43" t="n">
        <v>188</v>
      </c>
      <c r="B246" s="43"/>
      <c r="C246" s="49" t="s">
        <v>268</v>
      </c>
      <c r="D246" s="43" t="s">
        <v>32</v>
      </c>
      <c r="E246" s="58"/>
    </row>
    <row r="247" customFormat="false" ht="55.2" hidden="false" customHeight="false" outlineLevel="0" collapsed="false">
      <c r="A247" s="43" t="n">
        <v>189</v>
      </c>
      <c r="B247" s="43"/>
      <c r="C247" s="49" t="s">
        <v>269</v>
      </c>
      <c r="D247" s="43" t="s">
        <v>38</v>
      </c>
      <c r="E247" s="58"/>
    </row>
    <row r="248" customFormat="false" ht="41.75" hidden="false" customHeight="false" outlineLevel="0" collapsed="false">
      <c r="A248" s="43" t="n">
        <v>190</v>
      </c>
      <c r="B248" s="43"/>
      <c r="C248" s="49" t="s">
        <v>270</v>
      </c>
      <c r="D248" s="43" t="s">
        <v>38</v>
      </c>
      <c r="E248" s="58"/>
    </row>
    <row r="249" customFormat="false" ht="41.75" hidden="false" customHeight="false" outlineLevel="0" collapsed="false">
      <c r="A249" s="43" t="n">
        <v>191</v>
      </c>
      <c r="B249" s="43"/>
      <c r="C249" s="49" t="s">
        <v>270</v>
      </c>
      <c r="D249" s="43" t="s">
        <v>38</v>
      </c>
      <c r="E249" s="58"/>
    </row>
    <row r="250" customFormat="false" ht="41.75" hidden="false" customHeight="false" outlineLevel="0" collapsed="false">
      <c r="A250" s="43" t="n">
        <v>192</v>
      </c>
      <c r="B250" s="43"/>
      <c r="C250" s="49" t="s">
        <v>271</v>
      </c>
      <c r="D250" s="43" t="s">
        <v>32</v>
      </c>
      <c r="E250" s="58"/>
    </row>
    <row r="251" customFormat="false" ht="41.75" hidden="false" customHeight="false" outlineLevel="0" collapsed="false">
      <c r="A251" s="43" t="n">
        <v>193</v>
      </c>
      <c r="B251" s="43"/>
      <c r="C251" s="49" t="s">
        <v>272</v>
      </c>
      <c r="D251" s="43" t="s">
        <v>32</v>
      </c>
      <c r="E251" s="58"/>
    </row>
    <row r="252" customFormat="false" ht="15" hidden="false" customHeight="false" outlineLevel="0" collapsed="false">
      <c r="A252" s="55"/>
      <c r="B252" s="56"/>
      <c r="C252" s="55" t="s">
        <v>273</v>
      </c>
      <c r="D252" s="55"/>
      <c r="E252" s="55"/>
    </row>
    <row r="253" customFormat="false" ht="14.9" hidden="false" customHeight="false" outlineLevel="0" collapsed="false">
      <c r="A253" s="43" t="n">
        <v>194</v>
      </c>
      <c r="B253" s="43"/>
      <c r="C253" s="49" t="s">
        <v>274</v>
      </c>
      <c r="D253" s="43" t="s">
        <v>32</v>
      </c>
      <c r="E253" s="58"/>
    </row>
    <row r="254" customFormat="false" ht="41.75" hidden="false" customHeight="false" outlineLevel="0" collapsed="false">
      <c r="A254" s="43" t="n">
        <v>195</v>
      </c>
      <c r="B254" s="43"/>
      <c r="C254" s="49" t="s">
        <v>275</v>
      </c>
      <c r="D254" s="43" t="s">
        <v>32</v>
      </c>
      <c r="E254" s="58"/>
    </row>
    <row r="255" customFormat="false" ht="41.75" hidden="false" customHeight="false" outlineLevel="0" collapsed="false">
      <c r="A255" s="43" t="n">
        <v>196</v>
      </c>
      <c r="B255" s="43"/>
      <c r="C255" s="49" t="s">
        <v>276</v>
      </c>
      <c r="D255" s="43" t="s">
        <v>32</v>
      </c>
      <c r="E255" s="58"/>
    </row>
    <row r="256" customFormat="false" ht="15" hidden="false" customHeight="false" outlineLevel="0" collapsed="false">
      <c r="A256" s="55"/>
      <c r="B256" s="56"/>
      <c r="C256" s="55" t="s">
        <v>277</v>
      </c>
      <c r="D256" s="55"/>
      <c r="E256" s="55"/>
    </row>
    <row r="257" customFormat="false" ht="28.35" hidden="false" customHeight="false" outlineLevel="0" collapsed="false">
      <c r="A257" s="43" t="n">
        <v>197</v>
      </c>
      <c r="B257" s="43"/>
      <c r="C257" s="49" t="s">
        <v>278</v>
      </c>
      <c r="D257" s="43" t="s">
        <v>32</v>
      </c>
      <c r="E257" s="58"/>
    </row>
    <row r="258" customFormat="false" ht="41.75" hidden="false" customHeight="false" outlineLevel="0" collapsed="false">
      <c r="A258" s="43" t="n">
        <v>198</v>
      </c>
      <c r="B258" s="43"/>
      <c r="C258" s="49" t="s">
        <v>279</v>
      </c>
      <c r="D258" s="43" t="s">
        <v>32</v>
      </c>
      <c r="E258" s="58"/>
    </row>
    <row r="259" customFormat="false" ht="28.35" hidden="false" customHeight="false" outlineLevel="0" collapsed="false">
      <c r="A259" s="43" t="n">
        <v>199</v>
      </c>
      <c r="B259" s="43"/>
      <c r="C259" s="49" t="s">
        <v>280</v>
      </c>
      <c r="D259" s="43" t="s">
        <v>32</v>
      </c>
      <c r="E259" s="58"/>
    </row>
    <row r="260" customFormat="false" ht="28.35" hidden="false" customHeight="false" outlineLevel="0" collapsed="false">
      <c r="A260" s="43" t="n">
        <v>200</v>
      </c>
      <c r="B260" s="43"/>
      <c r="C260" s="49" t="s">
        <v>281</v>
      </c>
      <c r="D260" s="43" t="s">
        <v>30</v>
      </c>
      <c r="E260" s="58"/>
    </row>
    <row r="261" customFormat="false" ht="14.9" hidden="false" customHeight="false" outlineLevel="0" collapsed="false">
      <c r="A261" s="43" t="n">
        <v>201</v>
      </c>
      <c r="B261" s="43"/>
      <c r="C261" s="49" t="s">
        <v>282</v>
      </c>
      <c r="D261" s="43" t="s">
        <v>30</v>
      </c>
      <c r="E261" s="58"/>
    </row>
    <row r="262" customFormat="false" ht="15" hidden="false" customHeight="false" outlineLevel="0" collapsed="false">
      <c r="A262" s="48"/>
      <c r="B262" s="57"/>
      <c r="C262" s="48" t="s">
        <v>283</v>
      </c>
      <c r="D262" s="48"/>
      <c r="E262" s="55"/>
    </row>
    <row r="263" customFormat="false" ht="15" hidden="false" customHeight="false" outlineLevel="0" collapsed="false">
      <c r="A263" s="55"/>
      <c r="B263" s="56"/>
      <c r="C263" s="55" t="s">
        <v>284</v>
      </c>
      <c r="D263" s="55"/>
      <c r="E263" s="55"/>
    </row>
    <row r="264" customFormat="false" ht="14.9" hidden="false" customHeight="false" outlineLevel="0" collapsed="false">
      <c r="A264" s="43" t="n">
        <v>202</v>
      </c>
      <c r="B264" s="43"/>
      <c r="C264" s="49" t="s">
        <v>285</v>
      </c>
      <c r="D264" s="43" t="s">
        <v>32</v>
      </c>
      <c r="E264" s="58"/>
    </row>
    <row r="265" customFormat="false" ht="14.9" hidden="false" customHeight="false" outlineLevel="0" collapsed="false">
      <c r="A265" s="43" t="n">
        <v>203</v>
      </c>
      <c r="B265" s="43"/>
      <c r="C265" s="49" t="s">
        <v>286</v>
      </c>
      <c r="D265" s="43" t="s">
        <v>30</v>
      </c>
      <c r="E265" s="58"/>
    </row>
    <row r="266" customFormat="false" ht="14.9" hidden="false" customHeight="false" outlineLevel="0" collapsed="false">
      <c r="A266" s="43" t="n">
        <v>204</v>
      </c>
      <c r="B266" s="43"/>
      <c r="C266" s="49" t="s">
        <v>287</v>
      </c>
      <c r="D266" s="43" t="s">
        <v>38</v>
      </c>
      <c r="E266" s="58"/>
    </row>
    <row r="267" customFormat="false" ht="28.35" hidden="false" customHeight="false" outlineLevel="0" collapsed="false">
      <c r="A267" s="43" t="n">
        <v>205</v>
      </c>
      <c r="B267" s="43"/>
      <c r="C267" s="49" t="s">
        <v>288</v>
      </c>
      <c r="D267" s="43" t="s">
        <v>30</v>
      </c>
      <c r="E267" s="58"/>
    </row>
    <row r="268" customFormat="false" ht="28.35" hidden="false" customHeight="false" outlineLevel="0" collapsed="false">
      <c r="A268" s="43" t="n">
        <v>206</v>
      </c>
      <c r="B268" s="43"/>
      <c r="C268" s="49" t="s">
        <v>289</v>
      </c>
      <c r="D268" s="43" t="s">
        <v>30</v>
      </c>
      <c r="E268" s="58"/>
    </row>
    <row r="269" s="62" customFormat="true" ht="14.9" hidden="false" customHeight="false" outlineLevel="0" collapsed="false">
      <c r="A269" s="43" t="n">
        <v>207</v>
      </c>
      <c r="B269" s="43"/>
      <c r="C269" s="49" t="s">
        <v>290</v>
      </c>
      <c r="D269" s="43" t="s">
        <v>32</v>
      </c>
      <c r="E269" s="58"/>
    </row>
    <row r="270" customFormat="false" ht="28.35" hidden="false" customHeight="false" outlineLevel="0" collapsed="false">
      <c r="A270" s="43" t="n">
        <v>208</v>
      </c>
      <c r="B270" s="43"/>
      <c r="C270" s="49" t="s">
        <v>291</v>
      </c>
      <c r="D270" s="43" t="s">
        <v>38</v>
      </c>
      <c r="E270" s="58"/>
    </row>
    <row r="271" customFormat="false" ht="41.75" hidden="false" customHeight="false" outlineLevel="0" collapsed="false">
      <c r="A271" s="43" t="n">
        <v>209</v>
      </c>
      <c r="B271" s="43"/>
      <c r="C271" s="49" t="s">
        <v>292</v>
      </c>
      <c r="D271" s="43" t="s">
        <v>30</v>
      </c>
      <c r="E271" s="58"/>
    </row>
    <row r="272" customFormat="false" ht="28.35" hidden="false" customHeight="false" outlineLevel="0" collapsed="false">
      <c r="A272" s="43" t="n">
        <v>210</v>
      </c>
      <c r="B272" s="43"/>
      <c r="C272" s="49" t="s">
        <v>293</v>
      </c>
      <c r="D272" s="43" t="s">
        <v>38</v>
      </c>
      <c r="E272" s="58"/>
    </row>
    <row r="273" customFormat="false" ht="28.35" hidden="false" customHeight="false" outlineLevel="0" collapsed="false">
      <c r="A273" s="43" t="n">
        <v>211</v>
      </c>
      <c r="B273" s="43"/>
      <c r="C273" s="49" t="s">
        <v>294</v>
      </c>
      <c r="D273" s="43" t="s">
        <v>38</v>
      </c>
      <c r="E273" s="58"/>
    </row>
    <row r="274" customFormat="false" ht="15" hidden="false" customHeight="false" outlineLevel="0" collapsed="false">
      <c r="A274" s="55"/>
      <c r="B274" s="56"/>
      <c r="C274" s="55" t="s">
        <v>295</v>
      </c>
      <c r="D274" s="55"/>
      <c r="E274" s="55"/>
    </row>
    <row r="275" customFormat="false" ht="14.9" hidden="false" customHeight="false" outlineLevel="0" collapsed="false">
      <c r="A275" s="43" t="n">
        <v>212</v>
      </c>
      <c r="B275" s="43"/>
      <c r="C275" s="49" t="s">
        <v>296</v>
      </c>
      <c r="D275" s="43" t="s">
        <v>38</v>
      </c>
      <c r="E275" s="58"/>
    </row>
    <row r="276" customFormat="false" ht="28.35" hidden="false" customHeight="false" outlineLevel="0" collapsed="false">
      <c r="A276" s="43" t="n">
        <v>213</v>
      </c>
      <c r="B276" s="43"/>
      <c r="C276" s="49" t="s">
        <v>297</v>
      </c>
      <c r="D276" s="43" t="s">
        <v>32</v>
      </c>
      <c r="E276" s="58"/>
    </row>
    <row r="277" customFormat="false" ht="14.9" hidden="false" customHeight="false" outlineLevel="0" collapsed="false">
      <c r="A277" s="43" t="n">
        <v>214</v>
      </c>
      <c r="B277" s="43"/>
      <c r="C277" s="49" t="s">
        <v>298</v>
      </c>
      <c r="D277" s="43" t="s">
        <v>30</v>
      </c>
      <c r="E277" s="58"/>
    </row>
    <row r="278" customFormat="false" ht="41.75" hidden="false" customHeight="false" outlineLevel="0" collapsed="false">
      <c r="A278" s="43" t="n">
        <v>215</v>
      </c>
      <c r="B278" s="43"/>
      <c r="C278" s="49" t="s">
        <v>299</v>
      </c>
      <c r="D278" s="43" t="s">
        <v>38</v>
      </c>
      <c r="E278" s="58"/>
    </row>
    <row r="279" customFormat="false" ht="28.35" hidden="false" customHeight="false" outlineLevel="0" collapsed="false">
      <c r="A279" s="43" t="n">
        <v>216</v>
      </c>
      <c r="B279" s="43"/>
      <c r="C279" s="49" t="s">
        <v>300</v>
      </c>
      <c r="D279" s="43" t="s">
        <v>38</v>
      </c>
      <c r="E279" s="58"/>
    </row>
    <row r="280" customFormat="false" ht="14.9" hidden="false" customHeight="false" outlineLevel="0" collapsed="false">
      <c r="A280" s="43" t="n">
        <v>217</v>
      </c>
      <c r="B280" s="43"/>
      <c r="C280" s="49" t="s">
        <v>301</v>
      </c>
      <c r="D280" s="43" t="s">
        <v>32</v>
      </c>
      <c r="E280" s="58"/>
    </row>
    <row r="281" customFormat="false" ht="14.9" hidden="false" customHeight="false" outlineLevel="0" collapsed="false">
      <c r="A281" s="43" t="n">
        <v>218</v>
      </c>
      <c r="B281" s="43"/>
      <c r="C281" s="49" t="s">
        <v>302</v>
      </c>
      <c r="D281" s="43" t="s">
        <v>38</v>
      </c>
      <c r="E281" s="58"/>
    </row>
    <row r="282" customFormat="false" ht="15" hidden="false" customHeight="false" outlineLevel="0" collapsed="false">
      <c r="A282" s="48"/>
      <c r="B282" s="57"/>
      <c r="C282" s="48" t="s">
        <v>303</v>
      </c>
      <c r="D282" s="55"/>
      <c r="E282" s="55"/>
    </row>
    <row r="283" customFormat="false" ht="15" hidden="false" customHeight="false" outlineLevel="0" collapsed="false">
      <c r="A283" s="55"/>
      <c r="B283" s="56"/>
      <c r="C283" s="55" t="s">
        <v>304</v>
      </c>
      <c r="D283" s="55"/>
      <c r="E283" s="55"/>
    </row>
    <row r="284" customFormat="false" ht="28.35" hidden="false" customHeight="false" outlineLevel="0" collapsed="false">
      <c r="A284" s="43" t="n">
        <v>219</v>
      </c>
      <c r="B284" s="43"/>
      <c r="C284" s="49" t="s">
        <v>305</v>
      </c>
      <c r="D284" s="43" t="s">
        <v>32</v>
      </c>
      <c r="E284" s="58"/>
    </row>
    <row r="285" customFormat="false" ht="28.35" hidden="false" customHeight="false" outlineLevel="0" collapsed="false">
      <c r="A285" s="43" t="n">
        <v>220</v>
      </c>
      <c r="B285" s="43"/>
      <c r="C285" s="49" t="s">
        <v>306</v>
      </c>
      <c r="D285" s="43" t="s">
        <v>32</v>
      </c>
      <c r="E285" s="58"/>
    </row>
    <row r="286" customFormat="false" ht="14.9" hidden="false" customHeight="false" outlineLevel="0" collapsed="false">
      <c r="A286" s="43" t="n">
        <v>221</v>
      </c>
      <c r="B286" s="43"/>
      <c r="C286" s="49" t="s">
        <v>307</v>
      </c>
      <c r="D286" s="43" t="s">
        <v>38</v>
      </c>
      <c r="E286" s="58"/>
    </row>
    <row r="287" customFormat="false" ht="14.9" hidden="false" customHeight="false" outlineLevel="0" collapsed="false">
      <c r="A287" s="43" t="n">
        <v>222</v>
      </c>
      <c r="B287" s="43"/>
      <c r="C287" s="49" t="s">
        <v>308</v>
      </c>
      <c r="D287" s="43" t="s">
        <v>38</v>
      </c>
      <c r="E287" s="58"/>
    </row>
    <row r="288" customFormat="false" ht="14.9" hidden="false" customHeight="false" outlineLevel="0" collapsed="false">
      <c r="A288" s="43" t="n">
        <v>223</v>
      </c>
      <c r="B288" s="43"/>
      <c r="C288" s="49" t="s">
        <v>309</v>
      </c>
      <c r="D288" s="43" t="s">
        <v>38</v>
      </c>
      <c r="E288" s="58"/>
    </row>
    <row r="289" s="62" customFormat="true" ht="15" hidden="false" customHeight="true" outlineLevel="0" collapsed="false">
      <c r="A289" s="43" t="n">
        <v>224</v>
      </c>
      <c r="B289" s="43"/>
      <c r="C289" s="49" t="s">
        <v>310</v>
      </c>
      <c r="D289" s="43" t="s">
        <v>32</v>
      </c>
      <c r="E289" s="58"/>
    </row>
    <row r="290" customFormat="false" ht="15" hidden="false" customHeight="false" outlineLevel="0" collapsed="false">
      <c r="A290" s="55"/>
      <c r="B290" s="56"/>
      <c r="C290" s="55" t="s">
        <v>311</v>
      </c>
      <c r="D290" s="55"/>
      <c r="E290" s="55"/>
    </row>
    <row r="291" customFormat="false" ht="28.35" hidden="false" customHeight="false" outlineLevel="0" collapsed="false">
      <c r="A291" s="43" t="n">
        <v>225</v>
      </c>
      <c r="B291" s="43"/>
      <c r="C291" s="49" t="s">
        <v>312</v>
      </c>
      <c r="D291" s="43" t="s">
        <v>32</v>
      </c>
      <c r="E291" s="58"/>
    </row>
    <row r="292" customFormat="false" ht="14.9" hidden="false" customHeight="false" outlineLevel="0" collapsed="false">
      <c r="A292" s="43" t="n">
        <v>226</v>
      </c>
      <c r="B292" s="43"/>
      <c r="C292" s="49" t="s">
        <v>313</v>
      </c>
      <c r="D292" s="43" t="s">
        <v>32</v>
      </c>
      <c r="E292" s="58"/>
    </row>
    <row r="293" customFormat="false" ht="15" hidden="false" customHeight="false" outlineLevel="0" collapsed="false">
      <c r="A293" s="55"/>
      <c r="B293" s="56"/>
      <c r="C293" s="55" t="s">
        <v>314</v>
      </c>
      <c r="D293" s="55"/>
      <c r="E293" s="55"/>
    </row>
    <row r="294" customFormat="false" ht="14.9" hidden="false" customHeight="false" outlineLevel="0" collapsed="false">
      <c r="A294" s="59" t="n">
        <v>227</v>
      </c>
      <c r="B294" s="59"/>
      <c r="C294" s="63" t="s">
        <v>315</v>
      </c>
      <c r="D294" s="43" t="s">
        <v>38</v>
      </c>
      <c r="E294" s="58"/>
    </row>
    <row r="295" customFormat="false" ht="14.9" hidden="false" customHeight="false" outlineLevel="0" collapsed="false">
      <c r="A295" s="59" t="n">
        <v>228</v>
      </c>
      <c r="B295" s="59"/>
      <c r="C295" s="63" t="s">
        <v>316</v>
      </c>
      <c r="D295" s="43" t="s">
        <v>38</v>
      </c>
      <c r="E295" s="58"/>
    </row>
    <row r="296" customFormat="false" ht="14.9" hidden="false" customHeight="false" outlineLevel="0" collapsed="false">
      <c r="A296" s="59" t="n">
        <v>229</v>
      </c>
      <c r="B296" s="59"/>
      <c r="C296" s="63" t="s">
        <v>317</v>
      </c>
      <c r="D296" s="43" t="s">
        <v>38</v>
      </c>
      <c r="E296" s="58"/>
    </row>
    <row r="297" customFormat="false" ht="14.9" hidden="false" customHeight="false" outlineLevel="0" collapsed="false">
      <c r="A297" s="59" t="n">
        <v>230</v>
      </c>
      <c r="B297" s="59"/>
      <c r="C297" s="63" t="s">
        <v>318</v>
      </c>
      <c r="D297" s="43" t="s">
        <v>38</v>
      </c>
      <c r="E297" s="58"/>
    </row>
    <row r="298" customFormat="false" ht="15" hidden="false" customHeight="false" outlineLevel="0" collapsed="false">
      <c r="A298" s="48"/>
      <c r="B298" s="57"/>
      <c r="C298" s="48" t="s">
        <v>319</v>
      </c>
      <c r="D298" s="48"/>
      <c r="E298" s="55"/>
    </row>
    <row r="299" customFormat="false" ht="15" hidden="false" customHeight="false" outlineLevel="0" collapsed="false">
      <c r="A299" s="55"/>
      <c r="B299" s="56"/>
      <c r="C299" s="55" t="s">
        <v>320</v>
      </c>
      <c r="D299" s="55"/>
      <c r="E299" s="55"/>
    </row>
    <row r="300" customFormat="false" ht="14.9" hidden="false" customHeight="false" outlineLevel="0" collapsed="false">
      <c r="A300" s="59" t="n">
        <v>231</v>
      </c>
      <c r="B300" s="43"/>
      <c r="C300" s="49" t="s">
        <v>321</v>
      </c>
      <c r="D300" s="43" t="s">
        <v>38</v>
      </c>
      <c r="E300" s="58"/>
    </row>
    <row r="301" customFormat="false" ht="41.75" hidden="false" customHeight="false" outlineLevel="0" collapsed="false">
      <c r="A301" s="59" t="n">
        <v>232</v>
      </c>
      <c r="B301" s="43"/>
      <c r="C301" s="49" t="s">
        <v>322</v>
      </c>
      <c r="D301" s="43" t="s">
        <v>30</v>
      </c>
      <c r="E301" s="58"/>
    </row>
    <row r="302" customFormat="false" ht="41.75" hidden="false" customHeight="false" outlineLevel="0" collapsed="false">
      <c r="A302" s="59" t="n">
        <v>233</v>
      </c>
      <c r="B302" s="43"/>
      <c r="C302" s="49" t="s">
        <v>323</v>
      </c>
      <c r="D302" s="43" t="s">
        <v>30</v>
      </c>
      <c r="E302" s="58"/>
    </row>
    <row r="303" customFormat="false" ht="41.75" hidden="false" customHeight="false" outlineLevel="0" collapsed="false">
      <c r="A303" s="59" t="n">
        <v>234</v>
      </c>
      <c r="B303" s="43"/>
      <c r="C303" s="49" t="s">
        <v>324</v>
      </c>
      <c r="D303" s="43" t="s">
        <v>30</v>
      </c>
      <c r="E303" s="58"/>
    </row>
    <row r="304" customFormat="false" ht="15" hidden="false" customHeight="false" outlineLevel="0" collapsed="false">
      <c r="A304" s="55"/>
      <c r="B304" s="56"/>
      <c r="C304" s="55" t="s">
        <v>325</v>
      </c>
      <c r="D304" s="55"/>
      <c r="E304" s="55"/>
    </row>
    <row r="305" s="62" customFormat="true" ht="14.9" hidden="false" customHeight="false" outlineLevel="0" collapsed="false">
      <c r="A305" s="59" t="n">
        <v>235</v>
      </c>
      <c r="B305" s="43"/>
      <c r="C305" s="49" t="s">
        <v>326</v>
      </c>
      <c r="D305" s="43" t="s">
        <v>38</v>
      </c>
      <c r="E305" s="58"/>
    </row>
    <row r="306" customFormat="false" ht="41.75" hidden="false" customHeight="false" outlineLevel="0" collapsed="false">
      <c r="A306" s="59" t="n">
        <v>236</v>
      </c>
      <c r="B306" s="43"/>
      <c r="C306" s="49" t="s">
        <v>327</v>
      </c>
      <c r="D306" s="43" t="s">
        <v>32</v>
      </c>
      <c r="E306" s="58"/>
    </row>
    <row r="307" customFormat="false" ht="55.2" hidden="false" customHeight="false" outlineLevel="0" collapsed="false">
      <c r="A307" s="59" t="n">
        <v>237</v>
      </c>
      <c r="B307" s="43"/>
      <c r="C307" s="49" t="s">
        <v>328</v>
      </c>
      <c r="D307" s="43" t="s">
        <v>32</v>
      </c>
      <c r="E307" s="58"/>
    </row>
    <row r="308" customFormat="false" ht="41.75" hidden="false" customHeight="false" outlineLevel="0" collapsed="false">
      <c r="A308" s="59" t="n">
        <v>238</v>
      </c>
      <c r="B308" s="43"/>
      <c r="C308" s="49" t="s">
        <v>329</v>
      </c>
      <c r="D308" s="43" t="s">
        <v>32</v>
      </c>
      <c r="E308" s="58"/>
    </row>
    <row r="309" customFormat="false" ht="41.75" hidden="false" customHeight="false" outlineLevel="0" collapsed="false">
      <c r="A309" s="59" t="n">
        <v>239</v>
      </c>
      <c r="B309" s="43"/>
      <c r="C309" s="49" t="s">
        <v>330</v>
      </c>
      <c r="D309" s="43" t="s">
        <v>32</v>
      </c>
      <c r="E309" s="58"/>
    </row>
    <row r="310" customFormat="false" ht="14.9" hidden="false" customHeight="false" outlineLevel="0" collapsed="false">
      <c r="A310" s="59" t="n">
        <v>240</v>
      </c>
      <c r="B310" s="43"/>
      <c r="C310" s="49" t="s">
        <v>331</v>
      </c>
      <c r="D310" s="43"/>
      <c r="E310" s="58"/>
    </row>
    <row r="311" customFormat="false" ht="14.9" hidden="false" customHeight="false" outlineLevel="0" collapsed="false">
      <c r="A311" s="59" t="n">
        <v>241</v>
      </c>
      <c r="B311" s="43"/>
      <c r="C311" s="49" t="s">
        <v>332</v>
      </c>
      <c r="D311" s="43" t="s">
        <v>38</v>
      </c>
      <c r="E311" s="58"/>
    </row>
    <row r="312" customFormat="false" ht="28.35" hidden="false" customHeight="false" outlineLevel="0" collapsed="false">
      <c r="A312" s="59" t="n">
        <v>242</v>
      </c>
      <c r="B312" s="43"/>
      <c r="C312" s="49" t="s">
        <v>333</v>
      </c>
      <c r="D312" s="43" t="s">
        <v>30</v>
      </c>
      <c r="E312" s="58"/>
    </row>
    <row r="313" customFormat="false" ht="28.35" hidden="false" customHeight="false" outlineLevel="0" collapsed="false">
      <c r="A313" s="59" t="n">
        <v>243</v>
      </c>
      <c r="B313" s="43"/>
      <c r="C313" s="49" t="s">
        <v>334</v>
      </c>
      <c r="D313" s="43" t="s">
        <v>30</v>
      </c>
      <c r="E313" s="58"/>
    </row>
    <row r="314" customFormat="false" ht="28.35" hidden="false" customHeight="false" outlineLevel="0" collapsed="false">
      <c r="A314" s="59" t="n">
        <v>244</v>
      </c>
      <c r="B314" s="43"/>
      <c r="C314" s="49" t="s">
        <v>335</v>
      </c>
      <c r="D314" s="43" t="s">
        <v>30</v>
      </c>
      <c r="E314" s="58"/>
    </row>
    <row r="315" customFormat="false" ht="28.35" hidden="false" customHeight="false" outlineLevel="0" collapsed="false">
      <c r="A315" s="59" t="n">
        <v>245</v>
      </c>
      <c r="B315" s="43"/>
      <c r="C315" s="49" t="s">
        <v>336</v>
      </c>
      <c r="D315" s="43" t="s">
        <v>30</v>
      </c>
      <c r="E315" s="58"/>
    </row>
    <row r="316" customFormat="false" ht="28.35" hidden="false" customHeight="false" outlineLevel="0" collapsed="false">
      <c r="A316" s="59" t="n">
        <v>246</v>
      </c>
      <c r="B316" s="43"/>
      <c r="C316" s="49" t="s">
        <v>337</v>
      </c>
      <c r="D316" s="43" t="s">
        <v>30</v>
      </c>
      <c r="E316" s="58"/>
    </row>
    <row r="317" customFormat="false" ht="15" hidden="false" customHeight="false" outlineLevel="0" collapsed="false">
      <c r="A317" s="38"/>
      <c r="B317" s="37"/>
      <c r="C317" s="37" t="s">
        <v>338</v>
      </c>
      <c r="D317" s="38"/>
      <c r="E317" s="37"/>
    </row>
    <row r="318" customFormat="false" ht="15" hidden="false" customHeight="false" outlineLevel="0" collapsed="false">
      <c r="A318" s="48"/>
      <c r="B318" s="57"/>
      <c r="C318" s="48" t="s">
        <v>339</v>
      </c>
      <c r="D318" s="48"/>
      <c r="E318" s="48"/>
    </row>
    <row r="319" customFormat="false" ht="15" hidden="false" customHeight="false" outlineLevel="0" collapsed="false">
      <c r="A319" s="55"/>
      <c r="B319" s="56"/>
      <c r="C319" s="55" t="s">
        <v>340</v>
      </c>
      <c r="D319" s="55"/>
      <c r="E319" s="48"/>
    </row>
    <row r="320" customFormat="false" ht="28.35" hidden="false" customHeight="false" outlineLevel="0" collapsed="false">
      <c r="A320" s="43" t="n">
        <v>247</v>
      </c>
      <c r="B320" s="43" t="s">
        <v>79</v>
      </c>
      <c r="C320" s="49" t="s">
        <v>341</v>
      </c>
      <c r="D320" s="43" t="s">
        <v>38</v>
      </c>
      <c r="E320" s="58"/>
    </row>
    <row r="321" customFormat="false" ht="28.35" hidden="false" customHeight="false" outlineLevel="0" collapsed="false">
      <c r="A321" s="43" t="n">
        <v>248</v>
      </c>
      <c r="B321" s="43" t="s">
        <v>79</v>
      </c>
      <c r="C321" s="49" t="s">
        <v>342</v>
      </c>
      <c r="D321" s="43" t="s">
        <v>38</v>
      </c>
      <c r="E321" s="58"/>
    </row>
    <row r="322" customFormat="false" ht="28.35" hidden="false" customHeight="false" outlineLevel="0" collapsed="false">
      <c r="A322" s="43" t="n">
        <v>249</v>
      </c>
      <c r="B322" s="43" t="s">
        <v>79</v>
      </c>
      <c r="C322" s="49" t="s">
        <v>343</v>
      </c>
      <c r="D322" s="43" t="s">
        <v>38</v>
      </c>
      <c r="E322" s="58"/>
    </row>
    <row r="323" customFormat="false" ht="28.35" hidden="false" customHeight="false" outlineLevel="0" collapsed="false">
      <c r="A323" s="43" t="n">
        <v>250</v>
      </c>
      <c r="B323" s="43" t="s">
        <v>79</v>
      </c>
      <c r="C323" s="49" t="s">
        <v>344</v>
      </c>
      <c r="D323" s="43" t="s">
        <v>38</v>
      </c>
      <c r="E323" s="58"/>
    </row>
    <row r="324" customFormat="false" ht="15.75" hidden="false" customHeight="true" outlineLevel="0" collapsed="false">
      <c r="A324" s="43" t="n">
        <v>251</v>
      </c>
      <c r="B324" s="43" t="s">
        <v>79</v>
      </c>
      <c r="C324" s="49" t="s">
        <v>345</v>
      </c>
      <c r="D324" s="43" t="s">
        <v>38</v>
      </c>
      <c r="E324" s="58"/>
    </row>
    <row r="325" s="62" customFormat="true" ht="14.9" hidden="false" customHeight="false" outlineLevel="0" collapsed="false">
      <c r="A325" s="43" t="n">
        <v>252</v>
      </c>
      <c r="B325" s="43" t="s">
        <v>79</v>
      </c>
      <c r="C325" s="49" t="s">
        <v>346</v>
      </c>
      <c r="D325" s="43" t="s">
        <v>38</v>
      </c>
      <c r="E325" s="58"/>
    </row>
    <row r="326" customFormat="false" ht="14.9" hidden="false" customHeight="false" outlineLevel="0" collapsed="false">
      <c r="A326" s="43" t="n">
        <v>253</v>
      </c>
      <c r="B326" s="43" t="s">
        <v>79</v>
      </c>
      <c r="C326" s="49" t="s">
        <v>347</v>
      </c>
      <c r="D326" s="43" t="s">
        <v>38</v>
      </c>
      <c r="E326" s="58"/>
    </row>
    <row r="327" customFormat="false" ht="14.9" hidden="false" customHeight="false" outlineLevel="0" collapsed="false">
      <c r="A327" s="43" t="n">
        <v>254</v>
      </c>
      <c r="B327" s="43" t="s">
        <v>79</v>
      </c>
      <c r="C327" s="49" t="s">
        <v>348</v>
      </c>
      <c r="D327" s="43" t="s">
        <v>38</v>
      </c>
      <c r="E327" s="58"/>
    </row>
    <row r="328" customFormat="false" ht="15" hidden="false" customHeight="false" outlineLevel="0" collapsed="false">
      <c r="A328" s="55"/>
      <c r="B328" s="56"/>
      <c r="C328" s="55" t="s">
        <v>349</v>
      </c>
      <c r="D328" s="55"/>
      <c r="E328" s="48"/>
    </row>
    <row r="329" customFormat="false" ht="55.2" hidden="false" customHeight="false" outlineLevel="0" collapsed="false">
      <c r="A329" s="43" t="n">
        <v>255</v>
      </c>
      <c r="B329" s="43" t="s">
        <v>79</v>
      </c>
      <c r="C329" s="49" t="s">
        <v>350</v>
      </c>
      <c r="D329" s="43" t="s">
        <v>32</v>
      </c>
      <c r="E329" s="58"/>
    </row>
    <row r="330" customFormat="false" ht="55.2" hidden="false" customHeight="false" outlineLevel="0" collapsed="false">
      <c r="A330" s="43" t="n">
        <v>256</v>
      </c>
      <c r="B330" s="43" t="s">
        <v>79</v>
      </c>
      <c r="C330" s="49" t="s">
        <v>351</v>
      </c>
      <c r="D330" s="43" t="s">
        <v>32</v>
      </c>
      <c r="E330" s="58"/>
    </row>
    <row r="331" customFormat="false" ht="55.2" hidden="false" customHeight="false" outlineLevel="0" collapsed="false">
      <c r="A331" s="43" t="n">
        <v>257</v>
      </c>
      <c r="B331" s="43" t="s">
        <v>79</v>
      </c>
      <c r="C331" s="49" t="s">
        <v>352</v>
      </c>
      <c r="D331" s="43" t="s">
        <v>32</v>
      </c>
      <c r="E331" s="58"/>
    </row>
    <row r="332" customFormat="false" ht="55.2" hidden="false" customHeight="false" outlineLevel="0" collapsed="false">
      <c r="A332" s="43" t="n">
        <v>258</v>
      </c>
      <c r="B332" s="43" t="s">
        <v>79</v>
      </c>
      <c r="C332" s="49" t="s">
        <v>353</v>
      </c>
      <c r="D332" s="43" t="s">
        <v>32</v>
      </c>
      <c r="E332" s="58"/>
    </row>
    <row r="333" customFormat="false" ht="15" hidden="false" customHeight="false" outlineLevel="0" collapsed="false">
      <c r="A333" s="55"/>
      <c r="B333" s="56"/>
      <c r="C333" s="55" t="s">
        <v>354</v>
      </c>
      <c r="D333" s="55"/>
      <c r="E333" s="48"/>
    </row>
    <row r="334" customFormat="false" ht="55.2" hidden="false" customHeight="false" outlineLevel="0" collapsed="false">
      <c r="A334" s="43" t="n">
        <v>259</v>
      </c>
      <c r="B334" s="43" t="s">
        <v>79</v>
      </c>
      <c r="C334" s="49" t="s">
        <v>355</v>
      </c>
      <c r="D334" s="43" t="s">
        <v>32</v>
      </c>
      <c r="E334" s="58"/>
    </row>
    <row r="335" customFormat="false" ht="55.2" hidden="false" customHeight="false" outlineLevel="0" collapsed="false">
      <c r="A335" s="43" t="n">
        <v>260</v>
      </c>
      <c r="B335" s="43" t="s">
        <v>79</v>
      </c>
      <c r="C335" s="49" t="s">
        <v>356</v>
      </c>
      <c r="D335" s="43" t="s">
        <v>32</v>
      </c>
      <c r="E335" s="58"/>
    </row>
    <row r="336" customFormat="false" ht="49.5" hidden="false" customHeight="true" outlineLevel="0" collapsed="false">
      <c r="A336" s="43" t="n">
        <v>261</v>
      </c>
      <c r="B336" s="43" t="s">
        <v>79</v>
      </c>
      <c r="C336" s="64" t="s">
        <v>357</v>
      </c>
      <c r="D336" s="43" t="s">
        <v>32</v>
      </c>
      <c r="E336" s="58"/>
    </row>
    <row r="337" customFormat="false" ht="41.75" hidden="false" customHeight="false" outlineLevel="0" collapsed="false">
      <c r="A337" s="43" t="n">
        <v>262</v>
      </c>
      <c r="B337" s="43" t="s">
        <v>79</v>
      </c>
      <c r="C337" s="49" t="s">
        <v>358</v>
      </c>
      <c r="D337" s="43" t="s">
        <v>32</v>
      </c>
      <c r="E337" s="58"/>
    </row>
    <row r="338" customFormat="false" ht="14.9" hidden="false" customHeight="false" outlineLevel="0" collapsed="false">
      <c r="A338" s="43" t="n">
        <v>263</v>
      </c>
      <c r="B338" s="43" t="s">
        <v>79</v>
      </c>
      <c r="C338" s="49" t="s">
        <v>359</v>
      </c>
      <c r="D338" s="43" t="s">
        <v>38</v>
      </c>
      <c r="E338" s="58"/>
    </row>
    <row r="339" customFormat="false" ht="14.9" hidden="false" customHeight="false" outlineLevel="0" collapsed="false">
      <c r="A339" s="43" t="n">
        <v>264</v>
      </c>
      <c r="B339" s="43" t="s">
        <v>79</v>
      </c>
      <c r="C339" s="49" t="s">
        <v>360</v>
      </c>
      <c r="D339" s="43" t="s">
        <v>30</v>
      </c>
      <c r="E339" s="58"/>
    </row>
    <row r="340" customFormat="false" ht="15" hidden="false" customHeight="false" outlineLevel="0" collapsed="false">
      <c r="A340" s="48"/>
      <c r="B340" s="57"/>
      <c r="C340" s="48" t="s">
        <v>361</v>
      </c>
      <c r="D340" s="48"/>
      <c r="E340" s="55"/>
    </row>
    <row r="341" customFormat="false" ht="15" hidden="false" customHeight="false" outlineLevel="0" collapsed="false">
      <c r="A341" s="55"/>
      <c r="B341" s="56"/>
      <c r="C341" s="55" t="s">
        <v>362</v>
      </c>
      <c r="D341" s="55"/>
      <c r="E341" s="55"/>
    </row>
    <row r="342" customFormat="false" ht="41.75" hidden="false" customHeight="false" outlineLevel="0" collapsed="false">
      <c r="A342" s="43" t="n">
        <v>265</v>
      </c>
      <c r="B342" s="43" t="s">
        <v>79</v>
      </c>
      <c r="C342" s="49" t="s">
        <v>363</v>
      </c>
      <c r="D342" s="43" t="s">
        <v>32</v>
      </c>
      <c r="E342" s="58"/>
    </row>
    <row r="343" customFormat="false" ht="41.75" hidden="false" customHeight="false" outlineLevel="0" collapsed="false">
      <c r="A343" s="43" t="n">
        <v>266</v>
      </c>
      <c r="B343" s="43" t="s">
        <v>79</v>
      </c>
      <c r="C343" s="49" t="s">
        <v>364</v>
      </c>
      <c r="D343" s="43" t="s">
        <v>32</v>
      </c>
      <c r="E343" s="58"/>
    </row>
    <row r="344" customFormat="false" ht="15" hidden="false" customHeight="false" outlineLevel="0" collapsed="false">
      <c r="A344" s="55"/>
      <c r="B344" s="56"/>
      <c r="C344" s="55" t="s">
        <v>365</v>
      </c>
      <c r="D344" s="55"/>
      <c r="E344" s="55"/>
    </row>
    <row r="345" customFormat="false" ht="41.75" hidden="false" customHeight="false" outlineLevel="0" collapsed="false">
      <c r="A345" s="43" t="n">
        <v>267</v>
      </c>
      <c r="B345" s="43" t="s">
        <v>79</v>
      </c>
      <c r="C345" s="49" t="s">
        <v>363</v>
      </c>
      <c r="D345" s="43" t="s">
        <v>32</v>
      </c>
      <c r="E345" s="58"/>
    </row>
    <row r="346" customFormat="false" ht="41.75" hidden="false" customHeight="false" outlineLevel="0" collapsed="false">
      <c r="A346" s="43" t="n">
        <v>268</v>
      </c>
      <c r="B346" s="43" t="s">
        <v>79</v>
      </c>
      <c r="C346" s="49" t="s">
        <v>364</v>
      </c>
      <c r="D346" s="43" t="s">
        <v>32</v>
      </c>
      <c r="E346" s="58"/>
    </row>
    <row r="347" s="62" customFormat="true" ht="15" hidden="false" customHeight="false" outlineLevel="0" collapsed="false">
      <c r="A347" s="48"/>
      <c r="B347" s="57"/>
      <c r="C347" s="48" t="s">
        <v>366</v>
      </c>
      <c r="D347" s="48"/>
      <c r="E347" s="48"/>
    </row>
    <row r="348" customFormat="false" ht="15" hidden="false" customHeight="false" outlineLevel="0" collapsed="false">
      <c r="A348" s="55"/>
      <c r="B348" s="56"/>
      <c r="C348" s="55" t="s">
        <v>367</v>
      </c>
      <c r="D348" s="55"/>
      <c r="E348" s="55"/>
    </row>
    <row r="349" customFormat="false" ht="14.9" hidden="false" customHeight="false" outlineLevel="0" collapsed="false">
      <c r="A349" s="43" t="n">
        <v>269</v>
      </c>
      <c r="B349" s="43" t="s">
        <v>79</v>
      </c>
      <c r="C349" s="49" t="s">
        <v>368</v>
      </c>
      <c r="D349" s="43" t="s">
        <v>32</v>
      </c>
      <c r="E349" s="58"/>
    </row>
    <row r="350" customFormat="false" ht="15" hidden="false" customHeight="false" outlineLevel="0" collapsed="false">
      <c r="A350" s="55"/>
      <c r="B350" s="56"/>
      <c r="C350" s="55" t="s">
        <v>369</v>
      </c>
      <c r="D350" s="55"/>
      <c r="E350" s="55"/>
    </row>
    <row r="351" customFormat="false" ht="14.9" hidden="false" customHeight="false" outlineLevel="0" collapsed="false">
      <c r="A351" s="43" t="n">
        <v>270</v>
      </c>
      <c r="B351" s="43" t="s">
        <v>79</v>
      </c>
      <c r="C351" s="49" t="s">
        <v>370</v>
      </c>
      <c r="D351" s="43" t="s">
        <v>32</v>
      </c>
      <c r="E351" s="58"/>
    </row>
    <row r="352" customFormat="false" ht="14.9" hidden="false" customHeight="false" outlineLevel="0" collapsed="false">
      <c r="A352" s="43" t="n">
        <v>271</v>
      </c>
      <c r="B352" s="43" t="s">
        <v>79</v>
      </c>
      <c r="C352" s="49" t="s">
        <v>371</v>
      </c>
      <c r="D352" s="43" t="s">
        <v>30</v>
      </c>
      <c r="E352" s="58"/>
    </row>
    <row r="353" customFormat="false" ht="14.9" hidden="false" customHeight="false" outlineLevel="0" collapsed="false">
      <c r="A353" s="43" t="n">
        <v>272</v>
      </c>
      <c r="B353" s="43" t="s">
        <v>79</v>
      </c>
      <c r="C353" s="49" t="s">
        <v>372</v>
      </c>
      <c r="D353" s="43" t="s">
        <v>30</v>
      </c>
      <c r="E353" s="58"/>
    </row>
    <row r="354" s="62" customFormat="true" ht="28.35" hidden="false" customHeight="false" outlineLevel="0" collapsed="false">
      <c r="A354" s="43" t="n">
        <v>273</v>
      </c>
      <c r="B354" s="43" t="s">
        <v>79</v>
      </c>
      <c r="C354" s="49" t="s">
        <v>373</v>
      </c>
      <c r="D354" s="43" t="s">
        <v>30</v>
      </c>
      <c r="E354" s="58"/>
    </row>
    <row r="355" customFormat="false" ht="15" hidden="false" customHeight="false" outlineLevel="0" collapsed="false">
      <c r="A355" s="55"/>
      <c r="B355" s="56"/>
      <c r="C355" s="55" t="s">
        <v>374</v>
      </c>
      <c r="D355" s="55"/>
      <c r="E355" s="55"/>
    </row>
    <row r="356" customFormat="false" ht="55.2" hidden="false" customHeight="false" outlineLevel="0" collapsed="false">
      <c r="A356" s="43" t="n">
        <v>274</v>
      </c>
      <c r="B356" s="43" t="s">
        <v>79</v>
      </c>
      <c r="C356" s="49" t="s">
        <v>375</v>
      </c>
      <c r="D356" s="43" t="s">
        <v>38</v>
      </c>
      <c r="E356" s="58"/>
    </row>
    <row r="357" customFormat="false" ht="68.65" hidden="false" customHeight="false" outlineLevel="0" collapsed="false">
      <c r="A357" s="43" t="n">
        <v>275</v>
      </c>
      <c r="B357" s="43" t="s">
        <v>79</v>
      </c>
      <c r="C357" s="49" t="s">
        <v>376</v>
      </c>
      <c r="D357" s="43" t="s">
        <v>38</v>
      </c>
      <c r="E357" s="58"/>
    </row>
    <row r="358" customFormat="false" ht="68.65" hidden="false" customHeight="false" outlineLevel="0" collapsed="false">
      <c r="A358" s="43" t="n">
        <v>276</v>
      </c>
      <c r="B358" s="43" t="s">
        <v>79</v>
      </c>
      <c r="C358" s="49" t="s">
        <v>377</v>
      </c>
      <c r="D358" s="43" t="s">
        <v>38</v>
      </c>
      <c r="E358" s="58"/>
    </row>
    <row r="359" customFormat="false" ht="82.05" hidden="false" customHeight="false" outlineLevel="0" collapsed="false">
      <c r="A359" s="43" t="n">
        <v>277</v>
      </c>
      <c r="B359" s="43" t="s">
        <v>79</v>
      </c>
      <c r="C359" s="49" t="s">
        <v>378</v>
      </c>
      <c r="D359" s="43" t="s">
        <v>38</v>
      </c>
      <c r="E359" s="58"/>
    </row>
    <row r="360" customFormat="false" ht="15" hidden="false" customHeight="false" outlineLevel="0" collapsed="false">
      <c r="A360" s="36"/>
      <c r="B360" s="37"/>
      <c r="C360" s="65" t="s">
        <v>379</v>
      </c>
      <c r="D360" s="38"/>
      <c r="E360" s="38"/>
    </row>
    <row r="361" customFormat="false" ht="15" hidden="false" customHeight="false" outlineLevel="0" collapsed="false">
      <c r="A361" s="48"/>
      <c r="B361" s="57"/>
      <c r="C361" s="48" t="s">
        <v>380</v>
      </c>
      <c r="D361" s="48"/>
      <c r="E361" s="55"/>
    </row>
    <row r="362" customFormat="false" ht="15" hidden="false" customHeight="false" outlineLevel="0" collapsed="false">
      <c r="A362" s="55"/>
      <c r="B362" s="56"/>
      <c r="C362" s="55" t="s">
        <v>381</v>
      </c>
      <c r="D362" s="55"/>
      <c r="E362" s="55"/>
    </row>
    <row r="363" customFormat="false" ht="28.35" hidden="false" customHeight="false" outlineLevel="0" collapsed="false">
      <c r="A363" s="43" t="n">
        <v>278</v>
      </c>
      <c r="B363" s="43" t="n">
        <v>4</v>
      </c>
      <c r="C363" s="49" t="s">
        <v>382</v>
      </c>
      <c r="D363" s="43" t="s">
        <v>32</v>
      </c>
      <c r="E363" s="58"/>
    </row>
    <row r="364" customFormat="false" ht="28.35" hidden="false" customHeight="false" outlineLevel="0" collapsed="false">
      <c r="A364" s="43" t="n">
        <v>279</v>
      </c>
      <c r="B364" s="43" t="n">
        <v>4</v>
      </c>
      <c r="C364" s="49" t="s">
        <v>383</v>
      </c>
      <c r="D364" s="43" t="s">
        <v>32</v>
      </c>
      <c r="E364" s="58"/>
    </row>
    <row r="365" customFormat="false" ht="28.35" hidden="false" customHeight="false" outlineLevel="0" collapsed="false">
      <c r="A365" s="43" t="n">
        <v>280</v>
      </c>
      <c r="B365" s="43" t="n">
        <v>4</v>
      </c>
      <c r="C365" s="49" t="s">
        <v>384</v>
      </c>
      <c r="D365" s="43" t="s">
        <v>32</v>
      </c>
      <c r="E365" s="58"/>
    </row>
    <row r="366" customFormat="false" ht="28.35" hidden="false" customHeight="false" outlineLevel="0" collapsed="false">
      <c r="A366" s="43" t="n">
        <v>281</v>
      </c>
      <c r="B366" s="43" t="n">
        <v>4</v>
      </c>
      <c r="C366" s="49" t="s">
        <v>385</v>
      </c>
      <c r="D366" s="43" t="s">
        <v>32</v>
      </c>
      <c r="E366" s="58"/>
    </row>
    <row r="367" customFormat="false" ht="15.75" hidden="false" customHeight="true" outlineLevel="0" collapsed="false">
      <c r="A367" s="43" t="n">
        <v>282</v>
      </c>
      <c r="B367" s="43" t="n">
        <v>4</v>
      </c>
      <c r="C367" s="49" t="s">
        <v>386</v>
      </c>
      <c r="D367" s="43" t="s">
        <v>32</v>
      </c>
      <c r="E367" s="58"/>
    </row>
    <row r="368" s="62" customFormat="true" ht="28.35" hidden="false" customHeight="false" outlineLevel="0" collapsed="false">
      <c r="A368" s="43" t="n">
        <v>283</v>
      </c>
      <c r="B368" s="43" t="n">
        <v>4</v>
      </c>
      <c r="C368" s="49" t="s">
        <v>387</v>
      </c>
      <c r="D368" s="43" t="s">
        <v>32</v>
      </c>
      <c r="E368" s="58"/>
    </row>
    <row r="369" customFormat="false" ht="28.35" hidden="false" customHeight="false" outlineLevel="0" collapsed="false">
      <c r="A369" s="43" t="n">
        <v>284</v>
      </c>
      <c r="B369" s="43" t="n">
        <v>4</v>
      </c>
      <c r="C369" s="49" t="s">
        <v>388</v>
      </c>
      <c r="D369" s="43" t="s">
        <v>32</v>
      </c>
      <c r="E369" s="58"/>
    </row>
    <row r="370" customFormat="false" ht="28.35" hidden="false" customHeight="false" outlineLevel="0" collapsed="false">
      <c r="A370" s="43" t="n">
        <v>285</v>
      </c>
      <c r="B370" s="43" t="n">
        <v>4</v>
      </c>
      <c r="C370" s="49" t="s">
        <v>389</v>
      </c>
      <c r="D370" s="43" t="s">
        <v>32</v>
      </c>
      <c r="E370" s="58"/>
    </row>
    <row r="371" customFormat="false" ht="28.35" hidden="false" customHeight="false" outlineLevel="0" collapsed="false">
      <c r="A371" s="43" t="n">
        <v>286</v>
      </c>
      <c r="B371" s="43" t="n">
        <v>4</v>
      </c>
      <c r="C371" s="49" t="s">
        <v>390</v>
      </c>
      <c r="D371" s="43" t="s">
        <v>32</v>
      </c>
      <c r="E371" s="58"/>
    </row>
    <row r="372" customFormat="false" ht="28.35" hidden="false" customHeight="false" outlineLevel="0" collapsed="false">
      <c r="A372" s="43" t="n">
        <v>287</v>
      </c>
      <c r="B372" s="43" t="n">
        <v>4</v>
      </c>
      <c r="C372" s="49" t="s">
        <v>391</v>
      </c>
      <c r="D372" s="43" t="s">
        <v>32</v>
      </c>
      <c r="E372" s="58"/>
    </row>
    <row r="373" customFormat="false" ht="28.35" hidden="false" customHeight="false" outlineLevel="0" collapsed="false">
      <c r="A373" s="43" t="n">
        <v>288</v>
      </c>
      <c r="B373" s="43" t="n">
        <v>4</v>
      </c>
      <c r="C373" s="49" t="s">
        <v>392</v>
      </c>
      <c r="D373" s="43" t="s">
        <v>32</v>
      </c>
      <c r="E373" s="58"/>
    </row>
    <row r="374" customFormat="false" ht="14.9" hidden="false" customHeight="false" outlineLevel="0" collapsed="false">
      <c r="A374" s="43" t="n">
        <v>289</v>
      </c>
      <c r="B374" s="43" t="n">
        <v>4</v>
      </c>
      <c r="C374" s="49" t="s">
        <v>393</v>
      </c>
      <c r="D374" s="43" t="s">
        <v>32</v>
      </c>
      <c r="E374" s="58"/>
    </row>
    <row r="375" customFormat="false" ht="15" hidden="false" customHeight="false" outlineLevel="0" collapsed="false">
      <c r="A375" s="48"/>
      <c r="B375" s="57"/>
      <c r="C375" s="48" t="s">
        <v>394</v>
      </c>
      <c r="D375" s="48"/>
      <c r="E375" s="48"/>
    </row>
    <row r="376" customFormat="false" ht="15" hidden="false" customHeight="false" outlineLevel="0" collapsed="false">
      <c r="A376" s="55"/>
      <c r="B376" s="56"/>
      <c r="C376" s="55" t="s">
        <v>395</v>
      </c>
      <c r="D376" s="55"/>
      <c r="E376" s="48"/>
    </row>
    <row r="377" customFormat="false" ht="28.35" hidden="false" customHeight="false" outlineLevel="0" collapsed="false">
      <c r="A377" s="43" t="n">
        <v>290</v>
      </c>
      <c r="B377" s="43"/>
      <c r="C377" s="49" t="s">
        <v>396</v>
      </c>
      <c r="D377" s="43" t="s">
        <v>38</v>
      </c>
      <c r="E377" s="58"/>
    </row>
    <row r="378" customFormat="false" ht="28.35" hidden="false" customHeight="false" outlineLevel="0" collapsed="false">
      <c r="A378" s="43" t="n">
        <v>291</v>
      </c>
      <c r="B378" s="43"/>
      <c r="C378" s="49" t="s">
        <v>397</v>
      </c>
      <c r="D378" s="43" t="s">
        <v>38</v>
      </c>
      <c r="E378" s="58"/>
    </row>
    <row r="379" customFormat="false" ht="28.35" hidden="false" customHeight="false" outlineLevel="0" collapsed="false">
      <c r="A379" s="43" t="n">
        <v>292</v>
      </c>
      <c r="B379" s="43"/>
      <c r="C379" s="49" t="s">
        <v>398</v>
      </c>
      <c r="D379" s="43" t="s">
        <v>38</v>
      </c>
      <c r="E379" s="58"/>
    </row>
    <row r="380" customFormat="false" ht="28.35" hidden="false" customHeight="false" outlineLevel="0" collapsed="false">
      <c r="A380" s="43" t="n">
        <v>293</v>
      </c>
      <c r="B380" s="43"/>
      <c r="C380" s="49" t="s">
        <v>399</v>
      </c>
      <c r="D380" s="43" t="s">
        <v>38</v>
      </c>
      <c r="E380" s="58"/>
    </row>
    <row r="381" customFormat="false" ht="15" hidden="false" customHeight="false" outlineLevel="0" collapsed="false">
      <c r="A381" s="48"/>
      <c r="B381" s="57"/>
      <c r="C381" s="48" t="s">
        <v>400</v>
      </c>
      <c r="D381" s="48"/>
      <c r="E381" s="48"/>
    </row>
    <row r="382" s="62" customFormat="true" ht="15" hidden="false" customHeight="false" outlineLevel="0" collapsed="false">
      <c r="A382" s="55"/>
      <c r="B382" s="56"/>
      <c r="C382" s="55" t="s">
        <v>401</v>
      </c>
      <c r="D382" s="55"/>
      <c r="E382" s="48"/>
    </row>
    <row r="383" customFormat="false" ht="28.35" hidden="false" customHeight="false" outlineLevel="0" collapsed="false">
      <c r="A383" s="43" t="n">
        <v>294</v>
      </c>
      <c r="B383" s="43"/>
      <c r="C383" s="49" t="s">
        <v>402</v>
      </c>
      <c r="D383" s="43" t="s">
        <v>32</v>
      </c>
      <c r="E383" s="58"/>
    </row>
    <row r="384" customFormat="false" ht="28.35" hidden="false" customHeight="false" outlineLevel="0" collapsed="false">
      <c r="A384" s="43" t="n">
        <v>295</v>
      </c>
      <c r="B384" s="43"/>
      <c r="C384" s="49" t="s">
        <v>403</v>
      </c>
      <c r="D384" s="43" t="s">
        <v>32</v>
      </c>
      <c r="E384" s="58"/>
    </row>
    <row r="385" customFormat="false" ht="28.35" hidden="false" customHeight="false" outlineLevel="0" collapsed="false">
      <c r="A385" s="43" t="n">
        <v>296</v>
      </c>
      <c r="B385" s="43"/>
      <c r="C385" s="49" t="s">
        <v>404</v>
      </c>
      <c r="D385" s="43" t="s">
        <v>32</v>
      </c>
      <c r="E385" s="58"/>
    </row>
    <row r="386" customFormat="false" ht="28.35" hidden="false" customHeight="false" outlineLevel="0" collapsed="false">
      <c r="A386" s="43" t="n">
        <v>297</v>
      </c>
      <c r="B386" s="43"/>
      <c r="C386" s="49" t="s">
        <v>403</v>
      </c>
      <c r="D386" s="43" t="s">
        <v>32</v>
      </c>
      <c r="E386" s="58"/>
    </row>
    <row r="387" customFormat="false" ht="14.9" hidden="false" customHeight="false" outlineLevel="0" collapsed="false">
      <c r="A387" s="43" t="n">
        <v>298</v>
      </c>
      <c r="B387" s="43"/>
      <c r="C387" s="49" t="s">
        <v>405</v>
      </c>
      <c r="D387" s="43" t="s">
        <v>32</v>
      </c>
      <c r="E387" s="58"/>
    </row>
    <row r="388" s="62" customFormat="true" ht="15" hidden="false" customHeight="false" outlineLevel="0" collapsed="false">
      <c r="A388" s="55"/>
      <c r="B388" s="56"/>
      <c r="C388" s="55" t="s">
        <v>406</v>
      </c>
      <c r="D388" s="55"/>
      <c r="E388" s="48"/>
    </row>
    <row r="389" customFormat="false" ht="28.35" hidden="false" customHeight="false" outlineLevel="0" collapsed="false">
      <c r="A389" s="43" t="n">
        <v>299</v>
      </c>
      <c r="B389" s="43"/>
      <c r="C389" s="49" t="s">
        <v>407</v>
      </c>
      <c r="D389" s="43" t="s">
        <v>32</v>
      </c>
      <c r="E389" s="58"/>
    </row>
    <row r="390" customFormat="false" ht="28.35" hidden="false" customHeight="false" outlineLevel="0" collapsed="false">
      <c r="A390" s="43" t="n">
        <v>300</v>
      </c>
      <c r="B390" s="43"/>
      <c r="C390" s="49" t="s">
        <v>408</v>
      </c>
      <c r="D390" s="43" t="s">
        <v>32</v>
      </c>
      <c r="E390" s="58"/>
    </row>
    <row r="391" customFormat="false" ht="14.9" hidden="false" customHeight="false" outlineLevel="0" collapsed="false">
      <c r="A391" s="43" t="n">
        <v>301</v>
      </c>
      <c r="B391" s="43"/>
      <c r="C391" s="49" t="s">
        <v>409</v>
      </c>
      <c r="D391" s="43" t="s">
        <v>32</v>
      </c>
      <c r="E391" s="58"/>
    </row>
    <row r="392" customFormat="false" ht="15" hidden="false" customHeight="false" outlineLevel="0" collapsed="false">
      <c r="A392" s="55"/>
      <c r="B392" s="56"/>
      <c r="C392" s="55" t="s">
        <v>410</v>
      </c>
      <c r="D392" s="55"/>
      <c r="E392" s="55"/>
    </row>
    <row r="393" customFormat="false" ht="14.9" hidden="false" customHeight="false" outlineLevel="0" collapsed="false">
      <c r="A393" s="43" t="n">
        <v>302</v>
      </c>
      <c r="B393" s="43"/>
      <c r="C393" s="49" t="s">
        <v>411</v>
      </c>
      <c r="D393" s="43" t="s">
        <v>32</v>
      </c>
      <c r="E393" s="58"/>
    </row>
    <row r="394" customFormat="false" ht="14.9" hidden="false" customHeight="false" outlineLevel="0" collapsed="false">
      <c r="A394" s="43" t="n">
        <v>303</v>
      </c>
      <c r="B394" s="43"/>
      <c r="C394" s="49" t="s">
        <v>412</v>
      </c>
      <c r="D394" s="43" t="s">
        <v>32</v>
      </c>
      <c r="E394" s="58"/>
    </row>
    <row r="395" customFormat="false" ht="14.9" hidden="false" customHeight="false" outlineLevel="0" collapsed="false">
      <c r="A395" s="43" t="n">
        <v>304</v>
      </c>
      <c r="B395" s="43"/>
      <c r="C395" s="49" t="s">
        <v>413</v>
      </c>
      <c r="D395" s="43" t="s">
        <v>32</v>
      </c>
      <c r="E395" s="58"/>
    </row>
    <row r="396" customFormat="false" ht="14.9" hidden="false" customHeight="false" outlineLevel="0" collapsed="false">
      <c r="A396" s="43" t="n">
        <v>305</v>
      </c>
      <c r="B396" s="43"/>
      <c r="C396" s="49" t="s">
        <v>414</v>
      </c>
      <c r="D396" s="43" t="s">
        <v>32</v>
      </c>
      <c r="E396" s="58"/>
    </row>
    <row r="397" customFormat="false" ht="15" hidden="false" customHeight="false" outlineLevel="0" collapsed="false">
      <c r="A397" s="66"/>
      <c r="B397" s="67"/>
      <c r="C397" s="67" t="s">
        <v>415</v>
      </c>
      <c r="D397" s="68"/>
      <c r="E397" s="68"/>
    </row>
    <row r="398" customFormat="false" ht="15" hidden="false" customHeight="false" outlineLevel="0" collapsed="false">
      <c r="A398" s="48"/>
      <c r="B398" s="57"/>
      <c r="C398" s="48" t="s">
        <v>416</v>
      </c>
      <c r="D398" s="48"/>
      <c r="E398" s="55"/>
    </row>
    <row r="399" customFormat="false" ht="15" hidden="false" customHeight="false" outlineLevel="0" collapsed="false">
      <c r="A399" s="55"/>
      <c r="B399" s="56"/>
      <c r="C399" s="55" t="s">
        <v>417</v>
      </c>
      <c r="D399" s="55"/>
      <c r="E399" s="55"/>
    </row>
    <row r="400" customFormat="false" ht="41.75" hidden="false" customHeight="false" outlineLevel="0" collapsed="false">
      <c r="A400" s="43" t="n">
        <v>306</v>
      </c>
      <c r="B400" s="43"/>
      <c r="C400" s="49" t="s">
        <v>418</v>
      </c>
      <c r="D400" s="43" t="s">
        <v>32</v>
      </c>
      <c r="E400" s="58"/>
    </row>
    <row r="401" customFormat="false" ht="68.65" hidden="false" customHeight="false" outlineLevel="0" collapsed="false">
      <c r="A401" s="43" t="n">
        <v>307</v>
      </c>
      <c r="B401" s="43"/>
      <c r="C401" s="49" t="s">
        <v>419</v>
      </c>
      <c r="D401" s="43" t="s">
        <v>32</v>
      </c>
      <c r="E401" s="58"/>
    </row>
    <row r="402" customFormat="false" ht="41.75" hidden="false" customHeight="false" outlineLevel="0" collapsed="false">
      <c r="A402" s="43" t="n">
        <v>308</v>
      </c>
      <c r="B402" s="43"/>
      <c r="C402" s="49" t="s">
        <v>420</v>
      </c>
      <c r="D402" s="43" t="s">
        <v>38</v>
      </c>
      <c r="E402" s="58"/>
    </row>
    <row r="403" customFormat="false" ht="41.75" hidden="false" customHeight="false" outlineLevel="0" collapsed="false">
      <c r="A403" s="43" t="n">
        <v>309</v>
      </c>
      <c r="B403" s="43"/>
      <c r="C403" s="49" t="s">
        <v>421</v>
      </c>
      <c r="D403" s="43" t="s">
        <v>38</v>
      </c>
      <c r="E403" s="58"/>
    </row>
    <row r="404" customFormat="false" ht="15.75" hidden="false" customHeight="true" outlineLevel="0" collapsed="false">
      <c r="A404" s="43" t="n">
        <v>310</v>
      </c>
      <c r="B404" s="43"/>
      <c r="C404" s="49" t="s">
        <v>422</v>
      </c>
      <c r="D404" s="43" t="s">
        <v>32</v>
      </c>
      <c r="E404" s="58"/>
    </row>
    <row r="405" s="62" customFormat="true" ht="14.9" hidden="false" customHeight="false" outlineLevel="0" collapsed="false">
      <c r="A405" s="43" t="n">
        <v>311</v>
      </c>
      <c r="B405" s="43"/>
      <c r="C405" s="49" t="s">
        <v>423</v>
      </c>
      <c r="D405" s="43" t="s">
        <v>32</v>
      </c>
      <c r="E405" s="58"/>
    </row>
    <row r="406" customFormat="false" ht="14.9" hidden="false" customHeight="false" outlineLevel="0" collapsed="false">
      <c r="A406" s="43" t="n">
        <v>312</v>
      </c>
      <c r="B406" s="43"/>
      <c r="C406" s="49" t="s">
        <v>424</v>
      </c>
      <c r="D406" s="43" t="s">
        <v>32</v>
      </c>
      <c r="E406" s="58"/>
    </row>
    <row r="407" customFormat="false" ht="15" hidden="false" customHeight="false" outlineLevel="0" collapsed="false">
      <c r="A407" s="66"/>
      <c r="B407" s="67"/>
      <c r="C407" s="67" t="s">
        <v>425</v>
      </c>
      <c r="D407" s="68"/>
      <c r="E407" s="68"/>
    </row>
    <row r="408" customFormat="false" ht="15" hidden="false" customHeight="false" outlineLevel="0" collapsed="false">
      <c r="A408" s="48"/>
      <c r="B408" s="57"/>
      <c r="C408" s="48" t="s">
        <v>426</v>
      </c>
      <c r="D408" s="48"/>
      <c r="E408" s="48"/>
    </row>
    <row r="409" customFormat="false" ht="15" hidden="false" customHeight="false" outlineLevel="0" collapsed="false">
      <c r="A409" s="55"/>
      <c r="B409" s="56"/>
      <c r="C409" s="55" t="s">
        <v>426</v>
      </c>
      <c r="D409" s="55"/>
      <c r="E409" s="55"/>
    </row>
    <row r="410" customFormat="false" ht="14.9" hidden="false" customHeight="false" outlineLevel="0" collapsed="false">
      <c r="A410" s="43" t="n">
        <v>313</v>
      </c>
      <c r="B410" s="43"/>
      <c r="C410" s="49" t="s">
        <v>427</v>
      </c>
      <c r="D410" s="43" t="s">
        <v>32</v>
      </c>
      <c r="E410" s="58"/>
    </row>
    <row r="411" customFormat="false" ht="14.9" hidden="false" customHeight="false" outlineLevel="0" collapsed="false">
      <c r="A411" s="43" t="n">
        <v>314</v>
      </c>
      <c r="B411" s="43"/>
      <c r="C411" s="49" t="s">
        <v>428</v>
      </c>
      <c r="D411" s="43" t="s">
        <v>32</v>
      </c>
      <c r="E411" s="58"/>
    </row>
    <row r="412" customFormat="false" ht="14.9" hidden="false" customHeight="false" outlineLevel="0" collapsed="false">
      <c r="A412" s="43" t="n">
        <v>315</v>
      </c>
      <c r="B412" s="43"/>
      <c r="C412" s="49" t="s">
        <v>429</v>
      </c>
      <c r="D412" s="43" t="s">
        <v>32</v>
      </c>
      <c r="E412" s="58"/>
    </row>
    <row r="413" customFormat="false" ht="14.9" hidden="false" customHeight="false" outlineLevel="0" collapsed="false">
      <c r="A413" s="43" t="n">
        <v>316</v>
      </c>
      <c r="B413" s="43"/>
      <c r="C413" s="49" t="s">
        <v>430</v>
      </c>
      <c r="D413" s="43" t="s">
        <v>32</v>
      </c>
      <c r="E413" s="58"/>
    </row>
    <row r="414" customFormat="false" ht="15.75" hidden="false" customHeight="true" outlineLevel="0" collapsed="false">
      <c r="A414" s="43" t="n">
        <v>317</v>
      </c>
      <c r="B414" s="43"/>
      <c r="C414" s="49" t="s">
        <v>431</v>
      </c>
      <c r="D414" s="43" t="s">
        <v>32</v>
      </c>
      <c r="E414" s="58"/>
    </row>
    <row r="415" s="62" customFormat="true" ht="14.9" hidden="false" customHeight="false" outlineLevel="0" collapsed="false">
      <c r="A415" s="43" t="n">
        <v>318</v>
      </c>
      <c r="B415" s="43"/>
      <c r="C415" s="49" t="s">
        <v>432</v>
      </c>
      <c r="D415" s="43" t="s">
        <v>32</v>
      </c>
      <c r="E415" s="58"/>
    </row>
    <row r="416" customFormat="false" ht="14.9" hidden="false" customHeight="false" outlineLevel="0" collapsed="false">
      <c r="A416" s="43" t="n">
        <v>319</v>
      </c>
      <c r="B416" s="43"/>
      <c r="C416" s="49" t="s">
        <v>433</v>
      </c>
      <c r="D416" s="43" t="s">
        <v>32</v>
      </c>
      <c r="E416" s="58"/>
    </row>
    <row r="417" customFormat="false" ht="14.9" hidden="false" customHeight="false" outlineLevel="0" collapsed="false">
      <c r="A417" s="43" t="n">
        <v>320</v>
      </c>
      <c r="B417" s="43"/>
      <c r="C417" s="49" t="s">
        <v>434</v>
      </c>
      <c r="D417" s="43" t="s">
        <v>32</v>
      </c>
      <c r="E417" s="58"/>
    </row>
    <row r="418" customFormat="false" ht="15" hidden="false" customHeight="false" outlineLevel="0" collapsed="false">
      <c r="A418" s="55"/>
      <c r="B418" s="56"/>
      <c r="C418" s="55" t="s">
        <v>435</v>
      </c>
      <c r="D418" s="55"/>
      <c r="E418" s="55"/>
    </row>
    <row r="419" customFormat="false" ht="14.9" hidden="false" customHeight="false" outlineLevel="0" collapsed="false">
      <c r="A419" s="43" t="n">
        <v>321</v>
      </c>
      <c r="B419" s="43"/>
      <c r="C419" s="49" t="s">
        <v>436</v>
      </c>
      <c r="D419" s="43" t="s">
        <v>32</v>
      </c>
      <c r="E419" s="58"/>
    </row>
    <row r="420" customFormat="false" ht="14.9" hidden="false" customHeight="false" outlineLevel="0" collapsed="false">
      <c r="A420" s="43" t="n">
        <v>322</v>
      </c>
      <c r="B420" s="43"/>
      <c r="C420" s="49" t="s">
        <v>437</v>
      </c>
      <c r="D420" s="43" t="s">
        <v>32</v>
      </c>
      <c r="E420" s="58"/>
    </row>
    <row r="421" customFormat="false" ht="14.9" hidden="false" customHeight="false" outlineLevel="0" collapsed="false">
      <c r="A421" s="43" t="n">
        <v>323</v>
      </c>
      <c r="B421" s="43"/>
      <c r="C421" s="49" t="s">
        <v>438</v>
      </c>
      <c r="D421" s="43" t="s">
        <v>32</v>
      </c>
      <c r="E421" s="58"/>
    </row>
    <row r="422" customFormat="false" ht="15" hidden="false" customHeight="false" outlineLevel="0" collapsed="false">
      <c r="A422" s="48"/>
      <c r="B422" s="57"/>
      <c r="C422" s="48" t="s">
        <v>439</v>
      </c>
      <c r="D422" s="48"/>
      <c r="E422" s="55"/>
    </row>
    <row r="423" customFormat="false" ht="15" hidden="false" customHeight="false" outlineLevel="0" collapsed="false">
      <c r="A423" s="55"/>
      <c r="B423" s="56"/>
      <c r="C423" s="55" t="s">
        <v>440</v>
      </c>
      <c r="D423" s="55"/>
      <c r="E423" s="55"/>
    </row>
    <row r="424" customFormat="false" ht="14.9" hidden="false" customHeight="false" outlineLevel="0" collapsed="false">
      <c r="A424" s="43" t="n">
        <v>324</v>
      </c>
      <c r="B424" s="43"/>
      <c r="C424" s="49" t="s">
        <v>441</v>
      </c>
      <c r="D424" s="43" t="s">
        <v>32</v>
      </c>
      <c r="E424" s="58"/>
    </row>
    <row r="425" customFormat="false" ht="14.9" hidden="false" customHeight="false" outlineLevel="0" collapsed="false">
      <c r="A425" s="43" t="n">
        <v>325</v>
      </c>
      <c r="B425" s="43"/>
      <c r="C425" s="49" t="s">
        <v>442</v>
      </c>
      <c r="D425" s="43" t="s">
        <v>32</v>
      </c>
      <c r="E425" s="58"/>
    </row>
    <row r="426" customFormat="false" ht="14.9" hidden="false" customHeight="false" outlineLevel="0" collapsed="false">
      <c r="A426" s="43" t="n">
        <v>326</v>
      </c>
      <c r="B426" s="43"/>
      <c r="C426" s="49" t="s">
        <v>443</v>
      </c>
      <c r="D426" s="43" t="s">
        <v>32</v>
      </c>
      <c r="E426" s="58"/>
    </row>
    <row r="427" customFormat="false" ht="15" hidden="false" customHeight="false" outlineLevel="0" collapsed="false">
      <c r="A427" s="55"/>
      <c r="B427" s="56"/>
      <c r="C427" s="55" t="s">
        <v>444</v>
      </c>
      <c r="D427" s="55"/>
      <c r="E427" s="55"/>
    </row>
    <row r="428" customFormat="false" ht="28.35" hidden="false" customHeight="false" outlineLevel="0" collapsed="false">
      <c r="A428" s="43" t="n">
        <v>327</v>
      </c>
      <c r="B428" s="43"/>
      <c r="C428" s="49" t="s">
        <v>445</v>
      </c>
      <c r="D428" s="43" t="s">
        <v>32</v>
      </c>
      <c r="E428" s="58"/>
    </row>
    <row r="429" s="62" customFormat="true" ht="28.35" hidden="false" customHeight="false" outlineLevel="0" collapsed="false">
      <c r="A429" s="43" t="n">
        <v>328</v>
      </c>
      <c r="B429" s="43"/>
      <c r="C429" s="49" t="s">
        <v>446</v>
      </c>
      <c r="D429" s="43" t="s">
        <v>32</v>
      </c>
      <c r="E429" s="58"/>
    </row>
    <row r="430" customFormat="false" ht="28.35" hidden="false" customHeight="false" outlineLevel="0" collapsed="false">
      <c r="A430" s="43" t="n">
        <v>329</v>
      </c>
      <c r="B430" s="43"/>
      <c r="C430" s="49" t="s">
        <v>447</v>
      </c>
      <c r="D430" s="43" t="s">
        <v>32</v>
      </c>
      <c r="E430" s="58"/>
    </row>
    <row r="431" customFormat="false" ht="28.35" hidden="false" customHeight="false" outlineLevel="0" collapsed="false">
      <c r="A431" s="43" t="n">
        <v>330</v>
      </c>
      <c r="B431" s="43"/>
      <c r="C431" s="49" t="s">
        <v>448</v>
      </c>
      <c r="D431" s="43" t="s">
        <v>32</v>
      </c>
      <c r="E431" s="58"/>
    </row>
    <row r="432" customFormat="false" ht="28.35" hidden="false" customHeight="false" outlineLevel="0" collapsed="false">
      <c r="A432" s="43" t="n">
        <v>331</v>
      </c>
      <c r="B432" s="43"/>
      <c r="C432" s="49" t="s">
        <v>449</v>
      </c>
      <c r="D432" s="43" t="s">
        <v>32</v>
      </c>
      <c r="E432" s="58"/>
    </row>
    <row r="433" customFormat="false" ht="15" hidden="false" customHeight="false" outlineLevel="0" collapsed="false">
      <c r="A433" s="48"/>
      <c r="B433" s="57"/>
      <c r="C433" s="48" t="s">
        <v>450</v>
      </c>
      <c r="D433" s="48"/>
      <c r="E433" s="55"/>
    </row>
    <row r="434" customFormat="false" ht="15" hidden="false" customHeight="false" outlineLevel="0" collapsed="false">
      <c r="A434" s="55"/>
      <c r="B434" s="56"/>
      <c r="C434" s="55" t="s">
        <v>451</v>
      </c>
      <c r="D434" s="55"/>
      <c r="E434" s="55"/>
    </row>
    <row r="435" customFormat="false" ht="28.35" hidden="false" customHeight="false" outlineLevel="0" collapsed="false">
      <c r="A435" s="43" t="n">
        <v>332</v>
      </c>
      <c r="B435" s="43"/>
      <c r="C435" s="49" t="s">
        <v>452</v>
      </c>
      <c r="D435" s="43" t="s">
        <v>32</v>
      </c>
      <c r="E435" s="58"/>
    </row>
    <row r="436" customFormat="false" ht="28.35" hidden="false" customHeight="false" outlineLevel="0" collapsed="false">
      <c r="A436" s="43" t="n">
        <v>333</v>
      </c>
      <c r="B436" s="43"/>
      <c r="C436" s="49" t="s">
        <v>453</v>
      </c>
      <c r="D436" s="43" t="s">
        <v>32</v>
      </c>
      <c r="E436" s="58"/>
    </row>
    <row r="437" customFormat="false" ht="15" hidden="false" customHeight="false" outlineLevel="0" collapsed="false">
      <c r="A437" s="55"/>
      <c r="B437" s="56"/>
      <c r="C437" s="55" t="s">
        <v>454</v>
      </c>
      <c r="D437" s="55"/>
      <c r="E437" s="55"/>
    </row>
    <row r="438" customFormat="false" ht="14.9" hidden="false" customHeight="false" outlineLevel="0" collapsed="false">
      <c r="A438" s="43" t="n">
        <v>334</v>
      </c>
      <c r="B438" s="43"/>
      <c r="C438" s="49" t="s">
        <v>455</v>
      </c>
      <c r="D438" s="43" t="s">
        <v>32</v>
      </c>
      <c r="E438" s="58"/>
    </row>
    <row r="439" customFormat="false" ht="14.9" hidden="false" customHeight="false" outlineLevel="0" collapsed="false">
      <c r="A439" s="43" t="n">
        <v>335</v>
      </c>
      <c r="B439" s="43"/>
      <c r="C439" s="49" t="s">
        <v>456</v>
      </c>
      <c r="D439" s="43" t="s">
        <v>32</v>
      </c>
      <c r="E439" s="58"/>
    </row>
    <row r="440" s="62" customFormat="true" ht="14.9" hidden="false" customHeight="false" outlineLevel="0" collapsed="false">
      <c r="A440" s="43" t="n">
        <v>336</v>
      </c>
      <c r="B440" s="43"/>
      <c r="C440" s="49" t="s">
        <v>457</v>
      </c>
      <c r="D440" s="43" t="s">
        <v>32</v>
      </c>
      <c r="E440" s="58"/>
    </row>
    <row r="441" customFormat="false" ht="14.9" hidden="false" customHeight="false" outlineLevel="0" collapsed="false">
      <c r="A441" s="43" t="n">
        <v>337</v>
      </c>
      <c r="B441" s="43"/>
      <c r="C441" s="49" t="s">
        <v>458</v>
      </c>
      <c r="D441" s="43" t="s">
        <v>32</v>
      </c>
      <c r="E441" s="58"/>
    </row>
    <row r="442" customFormat="false" ht="15" hidden="false" customHeight="false" outlineLevel="0" collapsed="false">
      <c r="A442" s="66"/>
      <c r="B442" s="67"/>
      <c r="C442" s="67" t="s">
        <v>459</v>
      </c>
      <c r="D442" s="68"/>
      <c r="E442" s="68"/>
    </row>
    <row r="443" customFormat="false" ht="15" hidden="false" customHeight="false" outlineLevel="0" collapsed="false">
      <c r="A443" s="48"/>
      <c r="B443" s="57"/>
      <c r="C443" s="48" t="s">
        <v>460</v>
      </c>
      <c r="D443" s="48"/>
      <c r="E443" s="55"/>
    </row>
    <row r="444" customFormat="false" ht="15" hidden="false" customHeight="false" outlineLevel="0" collapsed="false">
      <c r="A444" s="55"/>
      <c r="B444" s="56"/>
      <c r="C444" s="55" t="s">
        <v>461</v>
      </c>
      <c r="D444" s="55"/>
      <c r="E444" s="55"/>
    </row>
    <row r="445" customFormat="false" ht="14.9" hidden="false" customHeight="false" outlineLevel="0" collapsed="false">
      <c r="A445" s="43" t="n">
        <v>338</v>
      </c>
      <c r="B445" s="43"/>
      <c r="C445" s="49" t="s">
        <v>462</v>
      </c>
      <c r="D445" s="43" t="s">
        <v>32</v>
      </c>
      <c r="E445" s="58"/>
    </row>
    <row r="446" customFormat="false" ht="14.9" hidden="false" customHeight="false" outlineLevel="0" collapsed="false">
      <c r="A446" s="43" t="n">
        <v>339</v>
      </c>
      <c r="B446" s="43"/>
      <c r="C446" s="49" t="s">
        <v>463</v>
      </c>
      <c r="D446" s="43" t="s">
        <v>32</v>
      </c>
      <c r="E446" s="58"/>
    </row>
    <row r="447" customFormat="false" ht="15" hidden="false" customHeight="false" outlineLevel="0" collapsed="false">
      <c r="A447" s="55"/>
      <c r="B447" s="56"/>
      <c r="C447" s="55" t="s">
        <v>464</v>
      </c>
      <c r="D447" s="55"/>
      <c r="E447" s="55"/>
    </row>
    <row r="448" customFormat="false" ht="14.9" hidden="false" customHeight="false" outlineLevel="0" collapsed="false">
      <c r="A448" s="43" t="n">
        <v>340</v>
      </c>
      <c r="B448" s="43"/>
      <c r="C448" s="49" t="s">
        <v>465</v>
      </c>
      <c r="D448" s="43" t="s">
        <v>32</v>
      </c>
      <c r="E448" s="58"/>
    </row>
    <row r="449" customFormat="false" ht="15.75" hidden="false" customHeight="true" outlineLevel="0" collapsed="false">
      <c r="A449" s="43" t="n">
        <v>341</v>
      </c>
      <c r="B449" s="43"/>
      <c r="C449" s="49" t="s">
        <v>466</v>
      </c>
      <c r="D449" s="43" t="s">
        <v>32</v>
      </c>
      <c r="E449" s="58"/>
    </row>
    <row r="450" s="62" customFormat="true" ht="14.9" hidden="false" customHeight="false" outlineLevel="0" collapsed="false">
      <c r="A450" s="43" t="n">
        <v>342</v>
      </c>
      <c r="B450" s="43"/>
      <c r="C450" s="49" t="s">
        <v>467</v>
      </c>
      <c r="D450" s="43" t="s">
        <v>32</v>
      </c>
      <c r="E450" s="58"/>
    </row>
    <row r="451" customFormat="false" ht="15" hidden="false" customHeight="false" outlineLevel="0" collapsed="false">
      <c r="A451" s="55"/>
      <c r="B451" s="56"/>
      <c r="C451" s="55" t="s">
        <v>468</v>
      </c>
      <c r="D451" s="55"/>
      <c r="E451" s="55"/>
    </row>
    <row r="452" customFormat="false" ht="14.9" hidden="false" customHeight="false" outlineLevel="0" collapsed="false">
      <c r="A452" s="43" t="n">
        <v>343</v>
      </c>
      <c r="B452" s="43"/>
      <c r="C452" s="49" t="s">
        <v>465</v>
      </c>
      <c r="D452" s="43" t="s">
        <v>32</v>
      </c>
      <c r="E452" s="58"/>
    </row>
    <row r="453" customFormat="false" ht="14.9" hidden="false" customHeight="false" outlineLevel="0" collapsed="false">
      <c r="A453" s="43" t="n">
        <v>344</v>
      </c>
      <c r="B453" s="43"/>
      <c r="C453" s="49" t="s">
        <v>466</v>
      </c>
      <c r="D453" s="43" t="s">
        <v>32</v>
      </c>
      <c r="E453" s="58"/>
    </row>
    <row r="454" customFormat="false" ht="14.9" hidden="false" customHeight="false" outlineLevel="0" collapsed="false">
      <c r="A454" s="43" t="n">
        <v>345</v>
      </c>
      <c r="B454" s="43"/>
      <c r="C454" s="49" t="s">
        <v>469</v>
      </c>
      <c r="D454" s="43" t="s">
        <v>32</v>
      </c>
      <c r="E454" s="58"/>
    </row>
    <row r="455" customFormat="false" ht="14.9" hidden="false" customHeight="false" outlineLevel="0" collapsed="false">
      <c r="A455" s="43" t="n">
        <v>346</v>
      </c>
      <c r="B455" s="43"/>
      <c r="C455" s="49" t="s">
        <v>470</v>
      </c>
      <c r="D455" s="43" t="s">
        <v>32</v>
      </c>
      <c r="E455" s="58"/>
    </row>
    <row r="456" customFormat="false" ht="14.9" hidden="false" customHeight="false" outlineLevel="0" collapsed="false">
      <c r="A456" s="43" t="n">
        <v>347</v>
      </c>
      <c r="B456" s="43"/>
      <c r="C456" s="49" t="s">
        <v>471</v>
      </c>
      <c r="D456" s="43" t="s">
        <v>32</v>
      </c>
      <c r="E456" s="58"/>
    </row>
    <row r="457" customFormat="false" ht="14.9" hidden="false" customHeight="false" outlineLevel="0" collapsed="false">
      <c r="A457" s="43" t="n">
        <v>348</v>
      </c>
      <c r="B457" s="43"/>
      <c r="C457" s="49" t="s">
        <v>472</v>
      </c>
      <c r="D457" s="43" t="s">
        <v>32</v>
      </c>
      <c r="E457" s="58"/>
    </row>
    <row r="458" customFormat="false" ht="14.9" hidden="false" customHeight="false" outlineLevel="0" collapsed="false">
      <c r="A458" s="43" t="n">
        <v>349</v>
      </c>
      <c r="B458" s="43"/>
      <c r="C458" s="49" t="s">
        <v>473</v>
      </c>
      <c r="D458" s="43" t="s">
        <v>32</v>
      </c>
      <c r="E458" s="58"/>
    </row>
    <row r="459" customFormat="false" ht="14.9" hidden="false" customHeight="false" outlineLevel="0" collapsed="false">
      <c r="A459" s="43" t="n">
        <v>350</v>
      </c>
      <c r="B459" s="43"/>
      <c r="C459" s="49" t="s">
        <v>474</v>
      </c>
      <c r="D459" s="43" t="s">
        <v>32</v>
      </c>
      <c r="E459" s="58"/>
    </row>
    <row r="460" customFormat="false" ht="14.9" hidden="false" customHeight="false" outlineLevel="0" collapsed="false">
      <c r="A460" s="43" t="n">
        <v>351</v>
      </c>
      <c r="B460" s="43"/>
      <c r="C460" s="49" t="s">
        <v>475</v>
      </c>
      <c r="D460" s="43" t="s">
        <v>32</v>
      </c>
      <c r="E460" s="58"/>
    </row>
    <row r="461" customFormat="false" ht="15" hidden="false" customHeight="false" outlineLevel="0" collapsed="false">
      <c r="A461" s="55"/>
      <c r="B461" s="56"/>
      <c r="C461" s="55" t="s">
        <v>476</v>
      </c>
      <c r="D461" s="55"/>
      <c r="E461" s="55"/>
    </row>
    <row r="462" customFormat="false" ht="14.9" hidden="false" customHeight="false" outlineLevel="0" collapsed="false">
      <c r="A462" s="43" t="n">
        <v>352</v>
      </c>
      <c r="B462" s="43" t="n">
        <v>5</v>
      </c>
      <c r="C462" s="49" t="s">
        <v>477</v>
      </c>
      <c r="D462" s="43" t="s">
        <v>32</v>
      </c>
      <c r="E462" s="58"/>
    </row>
    <row r="463" customFormat="false" ht="14.9" hidden="false" customHeight="false" outlineLevel="0" collapsed="false">
      <c r="A463" s="43" t="n">
        <v>353</v>
      </c>
      <c r="B463" s="43" t="n">
        <v>5</v>
      </c>
      <c r="C463" s="49" t="s">
        <v>478</v>
      </c>
      <c r="D463" s="43" t="s">
        <v>32</v>
      </c>
      <c r="E463" s="58"/>
    </row>
    <row r="464" customFormat="false" ht="28.35" hidden="false" customHeight="false" outlineLevel="0" collapsed="false">
      <c r="A464" s="43" t="n">
        <v>354</v>
      </c>
      <c r="B464" s="43" t="n">
        <v>5</v>
      </c>
      <c r="C464" s="49" t="s">
        <v>479</v>
      </c>
      <c r="D464" s="43" t="s">
        <v>32</v>
      </c>
      <c r="E464" s="58"/>
    </row>
    <row r="465" customFormat="false" ht="28.35" hidden="false" customHeight="false" outlineLevel="0" collapsed="false">
      <c r="A465" s="43" t="n">
        <v>355</v>
      </c>
      <c r="B465" s="43" t="n">
        <v>5</v>
      </c>
      <c r="C465" s="49" t="s">
        <v>480</v>
      </c>
      <c r="D465" s="43" t="s">
        <v>32</v>
      </c>
      <c r="E465" s="58"/>
    </row>
    <row r="466" customFormat="false" ht="14.9" hidden="false" customHeight="false" outlineLevel="0" collapsed="false">
      <c r="A466" s="43" t="n">
        <v>356</v>
      </c>
      <c r="B466" s="43" t="n">
        <v>5</v>
      </c>
      <c r="C466" s="49" t="s">
        <v>481</v>
      </c>
      <c r="D466" s="43" t="s">
        <v>32</v>
      </c>
      <c r="E466" s="58"/>
    </row>
    <row r="467" customFormat="false" ht="14.9" hidden="false" customHeight="false" outlineLevel="0" collapsed="false">
      <c r="A467" s="43" t="n">
        <v>357</v>
      </c>
      <c r="B467" s="43" t="n">
        <v>5</v>
      </c>
      <c r="C467" s="49" t="s">
        <v>482</v>
      </c>
      <c r="D467" s="43" t="s">
        <v>32</v>
      </c>
      <c r="E467" s="58"/>
    </row>
    <row r="468" customFormat="false" ht="14.9" hidden="false" customHeight="false" outlineLevel="0" collapsed="false">
      <c r="A468" s="43" t="n">
        <v>358</v>
      </c>
      <c r="B468" s="43" t="n">
        <v>5</v>
      </c>
      <c r="C468" s="49" t="s">
        <v>483</v>
      </c>
      <c r="D468" s="43" t="s">
        <v>32</v>
      </c>
      <c r="E468" s="58"/>
    </row>
    <row r="469" customFormat="false" ht="28.35" hidden="false" customHeight="false" outlineLevel="0" collapsed="false">
      <c r="A469" s="43" t="n">
        <v>359</v>
      </c>
      <c r="B469" s="43" t="n">
        <v>5</v>
      </c>
      <c r="C469" s="49" t="s">
        <v>484</v>
      </c>
      <c r="D469" s="43" t="s">
        <v>32</v>
      </c>
      <c r="E469" s="58"/>
    </row>
    <row r="470" customFormat="false" ht="28.35" hidden="false" customHeight="false" outlineLevel="0" collapsed="false">
      <c r="A470" s="43" t="n">
        <v>360</v>
      </c>
      <c r="B470" s="43" t="n">
        <v>5</v>
      </c>
      <c r="C470" s="49" t="s">
        <v>485</v>
      </c>
      <c r="D470" s="43" t="s">
        <v>32</v>
      </c>
      <c r="E470" s="58"/>
    </row>
    <row r="471" customFormat="false" ht="28.35" hidden="false" customHeight="false" outlineLevel="0" collapsed="false">
      <c r="A471" s="43" t="n">
        <v>361</v>
      </c>
      <c r="B471" s="43" t="n">
        <v>5</v>
      </c>
      <c r="C471" s="49" t="s">
        <v>486</v>
      </c>
      <c r="D471" s="43" t="s">
        <v>32</v>
      </c>
      <c r="E471" s="58"/>
    </row>
    <row r="472" customFormat="false" ht="28.35" hidden="false" customHeight="false" outlineLevel="0" collapsed="false">
      <c r="A472" s="43" t="n">
        <v>362</v>
      </c>
      <c r="B472" s="43" t="n">
        <v>5</v>
      </c>
      <c r="C472" s="49" t="s">
        <v>487</v>
      </c>
      <c r="D472" s="43" t="s">
        <v>32</v>
      </c>
      <c r="E472" s="58"/>
    </row>
    <row r="473" s="61" customFormat="true" ht="14.9" hidden="false" customHeight="false" outlineLevel="0" collapsed="false">
      <c r="A473" s="43" t="n">
        <v>363</v>
      </c>
      <c r="B473" s="43" t="n">
        <v>5</v>
      </c>
      <c r="C473" s="60" t="s">
        <v>488</v>
      </c>
      <c r="D473" s="59" t="s">
        <v>32</v>
      </c>
      <c r="E473" s="58"/>
    </row>
    <row r="474" customFormat="false" ht="28.35" hidden="false" customHeight="false" outlineLevel="0" collapsed="false">
      <c r="A474" s="43" t="n">
        <v>364</v>
      </c>
      <c r="B474" s="43" t="n">
        <v>5</v>
      </c>
      <c r="C474" s="49" t="s">
        <v>489</v>
      </c>
      <c r="D474" s="43" t="s">
        <v>32</v>
      </c>
      <c r="E474" s="58"/>
    </row>
    <row r="475" customFormat="false" ht="28.35" hidden="false" customHeight="false" outlineLevel="0" collapsed="false">
      <c r="A475" s="43" t="n">
        <v>365</v>
      </c>
      <c r="B475" s="43" t="n">
        <v>5</v>
      </c>
      <c r="C475" s="49" t="s">
        <v>490</v>
      </c>
      <c r="D475" s="43" t="s">
        <v>32</v>
      </c>
      <c r="E475" s="58"/>
    </row>
    <row r="476" s="61" customFormat="true" ht="14.9" hidden="false" customHeight="false" outlineLevel="0" collapsed="false">
      <c r="A476" s="43" t="n">
        <v>366</v>
      </c>
      <c r="B476" s="43" t="n">
        <v>5</v>
      </c>
      <c r="C476" s="60" t="s">
        <v>491</v>
      </c>
      <c r="D476" s="59" t="s">
        <v>32</v>
      </c>
      <c r="E476" s="58"/>
    </row>
    <row r="477" s="61" customFormat="true" ht="14.9" hidden="false" customHeight="false" outlineLevel="0" collapsed="false">
      <c r="A477" s="43" t="n">
        <v>367</v>
      </c>
      <c r="B477" s="43" t="n">
        <v>5</v>
      </c>
      <c r="C477" s="60" t="s">
        <v>492</v>
      </c>
      <c r="D477" s="59" t="s">
        <v>32</v>
      </c>
      <c r="E477" s="58"/>
    </row>
    <row r="478" customFormat="false" ht="15" hidden="false" customHeight="false" outlineLevel="0" collapsed="false">
      <c r="A478" s="55"/>
      <c r="B478" s="56"/>
      <c r="C478" s="55" t="s">
        <v>493</v>
      </c>
      <c r="D478" s="55"/>
      <c r="E478" s="55"/>
    </row>
    <row r="479" customFormat="false" ht="14.9" hidden="false" customHeight="false" outlineLevel="0" collapsed="false">
      <c r="A479" s="43" t="n">
        <v>368</v>
      </c>
      <c r="B479" s="43"/>
      <c r="C479" s="49" t="s">
        <v>494</v>
      </c>
      <c r="D479" s="43" t="s">
        <v>32</v>
      </c>
      <c r="E479" s="58"/>
    </row>
    <row r="480" customFormat="false" ht="14.9" hidden="false" customHeight="false" outlineLevel="0" collapsed="false">
      <c r="A480" s="43" t="n">
        <v>369</v>
      </c>
      <c r="B480" s="43"/>
      <c r="C480" s="49" t="s">
        <v>495</v>
      </c>
      <c r="D480" s="43" t="s">
        <v>32</v>
      </c>
      <c r="E480" s="58"/>
    </row>
    <row r="481" customFormat="false" ht="14.9" hidden="false" customHeight="false" outlineLevel="0" collapsed="false">
      <c r="A481" s="43" t="n">
        <v>370</v>
      </c>
      <c r="B481" s="43"/>
      <c r="C481" s="49" t="s">
        <v>496</v>
      </c>
      <c r="D481" s="43" t="s">
        <v>32</v>
      </c>
      <c r="E481" s="58"/>
    </row>
    <row r="482" customFormat="false" ht="14.9" hidden="false" customHeight="false" outlineLevel="0" collapsed="false">
      <c r="A482" s="43" t="n">
        <v>371</v>
      </c>
      <c r="B482" s="43"/>
      <c r="C482" s="49" t="s">
        <v>497</v>
      </c>
      <c r="D482" s="43" t="s">
        <v>32</v>
      </c>
      <c r="E482" s="58"/>
    </row>
    <row r="483" customFormat="false" ht="14.9" hidden="false" customHeight="false" outlineLevel="0" collapsed="false">
      <c r="A483" s="43" t="n">
        <v>372</v>
      </c>
      <c r="B483" s="43"/>
      <c r="C483" s="49" t="s">
        <v>498</v>
      </c>
      <c r="D483" s="43" t="s">
        <v>32</v>
      </c>
      <c r="E483" s="58"/>
    </row>
    <row r="484" customFormat="false" ht="14.9" hidden="false" customHeight="false" outlineLevel="0" collapsed="false">
      <c r="A484" s="43" t="n">
        <v>373</v>
      </c>
      <c r="B484" s="43"/>
      <c r="C484" s="49" t="s">
        <v>499</v>
      </c>
      <c r="D484" s="43" t="s">
        <v>32</v>
      </c>
      <c r="E484" s="58"/>
    </row>
    <row r="485" customFormat="false" ht="15.75" hidden="false" customHeight="true" outlineLevel="0" collapsed="false">
      <c r="A485" s="43" t="n">
        <v>374</v>
      </c>
      <c r="B485" s="43"/>
      <c r="C485" s="49" t="s">
        <v>500</v>
      </c>
      <c r="D485" s="43" t="s">
        <v>32</v>
      </c>
      <c r="E485" s="58"/>
    </row>
    <row r="486" s="62" customFormat="true" ht="15" hidden="false" customHeight="false" outlineLevel="0" collapsed="false">
      <c r="A486" s="66"/>
      <c r="B486" s="67"/>
      <c r="C486" s="67" t="s">
        <v>501</v>
      </c>
      <c r="D486" s="68"/>
      <c r="E486" s="68"/>
    </row>
    <row r="487" customFormat="false" ht="15" hidden="false" customHeight="false" outlineLevel="0" collapsed="false">
      <c r="A487" s="48"/>
      <c r="B487" s="57"/>
      <c r="C487" s="48" t="s">
        <v>502</v>
      </c>
      <c r="D487" s="48"/>
      <c r="E487" s="55"/>
    </row>
    <row r="488" customFormat="false" ht="15" hidden="false" customHeight="false" outlineLevel="0" collapsed="false">
      <c r="A488" s="55"/>
      <c r="B488" s="56"/>
      <c r="C488" s="55" t="s">
        <v>36</v>
      </c>
      <c r="D488" s="55"/>
      <c r="E488" s="55"/>
    </row>
    <row r="489" customFormat="false" ht="14.9" hidden="false" customHeight="false" outlineLevel="0" collapsed="false">
      <c r="A489" s="43" t="n">
        <v>375</v>
      </c>
      <c r="B489" s="43"/>
      <c r="C489" s="49" t="s">
        <v>37</v>
      </c>
      <c r="D489" s="43" t="s">
        <v>38</v>
      </c>
      <c r="E489" s="58"/>
    </row>
    <row r="490" customFormat="false" ht="14.9" hidden="false" customHeight="false" outlineLevel="0" collapsed="false">
      <c r="A490" s="43" t="n">
        <v>376</v>
      </c>
      <c r="B490" s="43"/>
      <c r="C490" s="49" t="s">
        <v>503</v>
      </c>
      <c r="D490" s="43" t="s">
        <v>38</v>
      </c>
      <c r="E490" s="58"/>
    </row>
    <row r="491" customFormat="false" ht="14.9" hidden="false" customHeight="false" outlineLevel="0" collapsed="false">
      <c r="A491" s="43" t="n">
        <v>377</v>
      </c>
      <c r="B491" s="43"/>
      <c r="C491" s="49" t="s">
        <v>40</v>
      </c>
      <c r="D491" s="43" t="s">
        <v>38</v>
      </c>
      <c r="E491" s="58"/>
    </row>
    <row r="492" customFormat="false" ht="14.9" hidden="false" customHeight="false" outlineLevel="0" collapsed="false">
      <c r="A492" s="43" t="n">
        <v>378</v>
      </c>
      <c r="B492" s="43"/>
      <c r="C492" s="49" t="s">
        <v>41</v>
      </c>
      <c r="D492" s="43" t="s">
        <v>38</v>
      </c>
      <c r="E492" s="58"/>
    </row>
    <row r="493" customFormat="false" ht="14.9" hidden="false" customHeight="false" outlineLevel="0" collapsed="false">
      <c r="A493" s="43" t="n">
        <v>379</v>
      </c>
      <c r="B493" s="43"/>
      <c r="C493" s="49" t="s">
        <v>42</v>
      </c>
      <c r="D493" s="43" t="s">
        <v>38</v>
      </c>
      <c r="E493" s="58"/>
    </row>
    <row r="494" customFormat="false" ht="14.9" hidden="false" customHeight="false" outlineLevel="0" collapsed="false">
      <c r="A494" s="43" t="n">
        <v>380</v>
      </c>
      <c r="B494" s="43"/>
      <c r="C494" s="49" t="s">
        <v>504</v>
      </c>
      <c r="D494" s="43" t="s">
        <v>38</v>
      </c>
      <c r="E494" s="58"/>
    </row>
    <row r="495" customFormat="false" ht="15" hidden="false" customHeight="false" outlineLevel="0" collapsed="false">
      <c r="A495" s="55"/>
      <c r="B495" s="56"/>
      <c r="C495" s="55" t="s">
        <v>505</v>
      </c>
      <c r="D495" s="55"/>
      <c r="E495" s="55"/>
    </row>
    <row r="496" customFormat="false" ht="28.35" hidden="false" customHeight="false" outlineLevel="0" collapsed="false">
      <c r="A496" s="43" t="n">
        <v>381</v>
      </c>
      <c r="B496" s="43"/>
      <c r="C496" s="49" t="s">
        <v>341</v>
      </c>
      <c r="D496" s="43" t="s">
        <v>38</v>
      </c>
      <c r="E496" s="58"/>
    </row>
    <row r="497" customFormat="false" ht="28.35" hidden="false" customHeight="false" outlineLevel="0" collapsed="false">
      <c r="A497" s="43" t="n">
        <v>382</v>
      </c>
      <c r="B497" s="43"/>
      <c r="C497" s="49" t="s">
        <v>342</v>
      </c>
      <c r="D497" s="43" t="s">
        <v>38</v>
      </c>
      <c r="E497" s="58"/>
    </row>
    <row r="498" customFormat="false" ht="28.35" hidden="false" customHeight="false" outlineLevel="0" collapsed="false">
      <c r="A498" s="43" t="n">
        <v>383</v>
      </c>
      <c r="B498" s="43"/>
      <c r="C498" s="49" t="s">
        <v>343</v>
      </c>
      <c r="D498" s="43" t="s">
        <v>38</v>
      </c>
      <c r="E498" s="58"/>
    </row>
    <row r="499" customFormat="false" ht="28.35" hidden="false" customHeight="false" outlineLevel="0" collapsed="false">
      <c r="A499" s="43" t="n">
        <v>384</v>
      </c>
      <c r="B499" s="43"/>
      <c r="C499" s="49" t="s">
        <v>344</v>
      </c>
      <c r="D499" s="43" t="s">
        <v>38</v>
      </c>
      <c r="E499" s="58"/>
    </row>
    <row r="500" customFormat="false" ht="14.9" hidden="false" customHeight="false" outlineLevel="0" collapsed="false">
      <c r="A500" s="43" t="n">
        <v>385</v>
      </c>
      <c r="B500" s="43"/>
      <c r="C500" s="49" t="s">
        <v>345</v>
      </c>
      <c r="D500" s="43" t="s">
        <v>38</v>
      </c>
      <c r="E500" s="58"/>
    </row>
    <row r="501" customFormat="false" ht="14.9" hidden="false" customHeight="false" outlineLevel="0" collapsed="false">
      <c r="A501" s="43" t="n">
        <v>386</v>
      </c>
      <c r="B501" s="43"/>
      <c r="C501" s="49" t="s">
        <v>346</v>
      </c>
      <c r="D501" s="43" t="s">
        <v>38</v>
      </c>
      <c r="E501" s="58"/>
    </row>
    <row r="502" customFormat="false" ht="14.9" hidden="false" customHeight="false" outlineLevel="0" collapsed="false">
      <c r="A502" s="43" t="n">
        <v>387</v>
      </c>
      <c r="B502" s="43"/>
      <c r="C502" s="49" t="s">
        <v>506</v>
      </c>
      <c r="D502" s="43" t="s">
        <v>38</v>
      </c>
      <c r="E502" s="58"/>
    </row>
    <row r="503" s="62" customFormat="true" ht="14.9" hidden="false" customHeight="false" outlineLevel="0" collapsed="false">
      <c r="A503" s="43" t="n">
        <v>388</v>
      </c>
      <c r="B503" s="43"/>
      <c r="C503" s="49" t="s">
        <v>507</v>
      </c>
      <c r="D503" s="43" t="s">
        <v>38</v>
      </c>
      <c r="E503" s="58"/>
    </row>
    <row r="504" customFormat="false" ht="15" hidden="false" customHeight="false" outlineLevel="0" collapsed="false">
      <c r="A504" s="48"/>
      <c r="B504" s="57"/>
      <c r="C504" s="48" t="s">
        <v>508</v>
      </c>
      <c r="D504" s="48"/>
      <c r="E504" s="55"/>
    </row>
    <row r="505" customFormat="false" ht="15" hidden="false" customHeight="false" outlineLevel="0" collapsed="false">
      <c r="A505" s="55"/>
      <c r="B505" s="56"/>
      <c r="C505" s="55" t="s">
        <v>509</v>
      </c>
      <c r="D505" s="55"/>
      <c r="E505" s="55"/>
    </row>
    <row r="506" customFormat="false" ht="55.2" hidden="false" customHeight="false" outlineLevel="0" collapsed="false">
      <c r="A506" s="43" t="n">
        <v>389</v>
      </c>
      <c r="B506" s="43" t="s">
        <v>79</v>
      </c>
      <c r="C506" s="49" t="s">
        <v>510</v>
      </c>
      <c r="D506" s="43" t="s">
        <v>32</v>
      </c>
      <c r="E506" s="58"/>
    </row>
    <row r="507" customFormat="false" ht="41.75" hidden="false" customHeight="false" outlineLevel="0" collapsed="false">
      <c r="A507" s="43" t="n">
        <v>390</v>
      </c>
      <c r="B507" s="43" t="s">
        <v>79</v>
      </c>
      <c r="C507" s="49" t="s">
        <v>511</v>
      </c>
      <c r="D507" s="43" t="s">
        <v>32</v>
      </c>
      <c r="E507" s="58"/>
    </row>
    <row r="508" customFormat="false" ht="55.2" hidden="false" customHeight="false" outlineLevel="0" collapsed="false">
      <c r="A508" s="43" t="n">
        <v>391</v>
      </c>
      <c r="B508" s="43" t="s">
        <v>79</v>
      </c>
      <c r="C508" s="49" t="s">
        <v>512</v>
      </c>
      <c r="D508" s="43" t="s">
        <v>32</v>
      </c>
      <c r="E508" s="58"/>
    </row>
    <row r="509" customFormat="false" ht="55.2" hidden="false" customHeight="false" outlineLevel="0" collapsed="false">
      <c r="A509" s="43" t="n">
        <v>392</v>
      </c>
      <c r="B509" s="43" t="s">
        <v>79</v>
      </c>
      <c r="C509" s="49" t="s">
        <v>513</v>
      </c>
      <c r="D509" s="43" t="s">
        <v>32</v>
      </c>
      <c r="E509" s="58"/>
    </row>
    <row r="510" customFormat="false" ht="15" hidden="false" customHeight="false" outlineLevel="0" collapsed="false">
      <c r="A510" s="55"/>
      <c r="B510" s="56"/>
      <c r="C510" s="55" t="s">
        <v>514</v>
      </c>
      <c r="D510" s="55"/>
      <c r="E510" s="55"/>
    </row>
    <row r="511" customFormat="false" ht="55.2" hidden="false" customHeight="false" outlineLevel="0" collapsed="false">
      <c r="A511" s="43" t="n">
        <v>393</v>
      </c>
      <c r="B511" s="43" t="s">
        <v>79</v>
      </c>
      <c r="C511" s="49" t="s">
        <v>515</v>
      </c>
      <c r="D511" s="43" t="s">
        <v>32</v>
      </c>
      <c r="E511" s="58"/>
    </row>
    <row r="512" s="62" customFormat="true" ht="55.2" hidden="false" customHeight="false" outlineLevel="0" collapsed="false">
      <c r="A512" s="43" t="n">
        <v>394</v>
      </c>
      <c r="B512" s="43" t="s">
        <v>79</v>
      </c>
      <c r="C512" s="49" t="s">
        <v>516</v>
      </c>
      <c r="D512" s="43" t="s">
        <v>32</v>
      </c>
      <c r="E512" s="58"/>
    </row>
    <row r="513" customFormat="false" ht="15" hidden="false" customHeight="false" outlineLevel="0" collapsed="false">
      <c r="A513" s="48"/>
      <c r="B513" s="57"/>
      <c r="C513" s="48" t="s">
        <v>517</v>
      </c>
      <c r="D513" s="48"/>
      <c r="E513" s="55"/>
    </row>
    <row r="514" customFormat="false" ht="15" hidden="false" customHeight="false" outlineLevel="0" collapsed="false">
      <c r="A514" s="55"/>
      <c r="B514" s="56"/>
      <c r="C514" s="55" t="s">
        <v>518</v>
      </c>
      <c r="D514" s="55"/>
      <c r="E514" s="55"/>
    </row>
    <row r="515" customFormat="false" ht="55.2" hidden="false" customHeight="false" outlineLevel="0" collapsed="false">
      <c r="A515" s="43" t="n">
        <v>395</v>
      </c>
      <c r="B515" s="43" t="s">
        <v>79</v>
      </c>
      <c r="C515" s="49" t="s">
        <v>519</v>
      </c>
      <c r="D515" s="43" t="s">
        <v>38</v>
      </c>
      <c r="E515" s="58"/>
    </row>
    <row r="516" customFormat="false" ht="55.2" hidden="false" customHeight="false" outlineLevel="0" collapsed="false">
      <c r="A516" s="43" t="n">
        <v>396</v>
      </c>
      <c r="B516" s="43" t="s">
        <v>79</v>
      </c>
      <c r="C516" s="49" t="s">
        <v>520</v>
      </c>
      <c r="D516" s="43" t="s">
        <v>38</v>
      </c>
      <c r="E516" s="58"/>
    </row>
    <row r="517" customFormat="false" ht="55.2" hidden="false" customHeight="false" outlineLevel="0" collapsed="false">
      <c r="A517" s="43" t="n">
        <v>397</v>
      </c>
      <c r="B517" s="43" t="s">
        <v>79</v>
      </c>
      <c r="C517" s="49" t="s">
        <v>521</v>
      </c>
      <c r="D517" s="43" t="s">
        <v>38</v>
      </c>
      <c r="E517" s="58"/>
    </row>
    <row r="518" customFormat="false" ht="15.75" hidden="false" customHeight="true" outlineLevel="0" collapsed="false">
      <c r="A518" s="43" t="n">
        <v>398</v>
      </c>
      <c r="B518" s="43" t="s">
        <v>79</v>
      </c>
      <c r="C518" s="49" t="s">
        <v>522</v>
      </c>
      <c r="D518" s="43" t="s">
        <v>38</v>
      </c>
      <c r="E518" s="58"/>
    </row>
    <row r="519" s="62" customFormat="true" ht="15" hidden="false" customHeight="false" outlineLevel="0" collapsed="false">
      <c r="A519" s="66"/>
      <c r="B519" s="67"/>
      <c r="C519" s="67" t="s">
        <v>523</v>
      </c>
      <c r="D519" s="68"/>
      <c r="E519" s="69"/>
    </row>
    <row r="520" customFormat="false" ht="15" hidden="false" customHeight="false" outlineLevel="0" collapsed="false">
      <c r="A520" s="48"/>
      <c r="B520" s="57"/>
      <c r="C520" s="48" t="s">
        <v>524</v>
      </c>
      <c r="D520" s="48"/>
      <c r="E520" s="55"/>
    </row>
    <row r="521" customFormat="false" ht="15" hidden="false" customHeight="false" outlineLevel="0" collapsed="false">
      <c r="A521" s="55"/>
      <c r="B521" s="56"/>
      <c r="C521" s="55" t="s">
        <v>36</v>
      </c>
      <c r="D521" s="55"/>
      <c r="E521" s="55"/>
    </row>
    <row r="522" customFormat="false" ht="14.9" hidden="false" customHeight="false" outlineLevel="0" collapsed="false">
      <c r="A522" s="43" t="n">
        <v>399</v>
      </c>
      <c r="B522" s="43"/>
      <c r="C522" s="49" t="s">
        <v>37</v>
      </c>
      <c r="D522" s="43" t="s">
        <v>38</v>
      </c>
      <c r="E522" s="58"/>
    </row>
    <row r="523" customFormat="false" ht="14.9" hidden="false" customHeight="false" outlineLevel="0" collapsed="false">
      <c r="A523" s="43" t="n">
        <v>400</v>
      </c>
      <c r="B523" s="43"/>
      <c r="C523" s="49" t="s">
        <v>39</v>
      </c>
      <c r="D523" s="43" t="s">
        <v>38</v>
      </c>
      <c r="E523" s="58"/>
    </row>
    <row r="524" customFormat="false" ht="14.9" hidden="false" customHeight="false" outlineLevel="0" collapsed="false">
      <c r="A524" s="43" t="n">
        <v>401</v>
      </c>
      <c r="B524" s="43"/>
      <c r="C524" s="49" t="s">
        <v>40</v>
      </c>
      <c r="D524" s="43" t="s">
        <v>38</v>
      </c>
      <c r="E524" s="58"/>
    </row>
    <row r="525" customFormat="false" ht="14.9" hidden="false" customHeight="false" outlineLevel="0" collapsed="false">
      <c r="A525" s="43" t="n">
        <v>402</v>
      </c>
      <c r="B525" s="43"/>
      <c r="C525" s="49" t="s">
        <v>41</v>
      </c>
      <c r="D525" s="43" t="s">
        <v>38</v>
      </c>
      <c r="E525" s="58"/>
    </row>
    <row r="526" customFormat="false" ht="14.9" hidden="false" customHeight="false" outlineLevel="0" collapsed="false">
      <c r="A526" s="43" t="n">
        <v>403</v>
      </c>
      <c r="B526" s="43"/>
      <c r="C526" s="49" t="s">
        <v>42</v>
      </c>
      <c r="D526" s="43" t="s">
        <v>38</v>
      </c>
      <c r="E526" s="58"/>
    </row>
    <row r="527" customFormat="false" ht="14.9" hidden="false" customHeight="false" outlineLevel="0" collapsed="false">
      <c r="A527" s="43" t="n">
        <v>404</v>
      </c>
      <c r="B527" s="43"/>
      <c r="C527" s="49" t="s">
        <v>43</v>
      </c>
      <c r="D527" s="43" t="s">
        <v>38</v>
      </c>
      <c r="E527" s="58"/>
    </row>
    <row r="528" customFormat="false" ht="14.9" hidden="false" customHeight="false" outlineLevel="0" collapsed="false">
      <c r="A528" s="43" t="n">
        <v>405</v>
      </c>
      <c r="B528" s="43"/>
      <c r="C528" s="49" t="s">
        <v>44</v>
      </c>
      <c r="D528" s="43" t="s">
        <v>38</v>
      </c>
      <c r="E528" s="58"/>
    </row>
    <row r="529" customFormat="false" ht="15" hidden="false" customHeight="false" outlineLevel="0" collapsed="false">
      <c r="A529" s="55"/>
      <c r="B529" s="56"/>
      <c r="C529" s="55" t="s">
        <v>525</v>
      </c>
      <c r="D529" s="55"/>
      <c r="E529" s="55"/>
    </row>
    <row r="530" customFormat="false" ht="28.35" hidden="false" customHeight="false" outlineLevel="0" collapsed="false">
      <c r="A530" s="43" t="n">
        <v>406</v>
      </c>
      <c r="B530" s="43"/>
      <c r="C530" s="49" t="s">
        <v>526</v>
      </c>
      <c r="D530" s="43" t="s">
        <v>38</v>
      </c>
      <c r="E530" s="58"/>
    </row>
    <row r="531" customFormat="false" ht="28.35" hidden="false" customHeight="false" outlineLevel="0" collapsed="false">
      <c r="A531" s="43" t="n">
        <v>407</v>
      </c>
      <c r="B531" s="43"/>
      <c r="C531" s="49" t="s">
        <v>59</v>
      </c>
      <c r="D531" s="43" t="s">
        <v>38</v>
      </c>
      <c r="E531" s="58"/>
    </row>
    <row r="532" customFormat="false" ht="28.35" hidden="false" customHeight="false" outlineLevel="0" collapsed="false">
      <c r="A532" s="43" t="n">
        <v>408</v>
      </c>
      <c r="B532" s="43"/>
      <c r="C532" s="49" t="s">
        <v>60</v>
      </c>
      <c r="D532" s="43" t="s">
        <v>38</v>
      </c>
      <c r="E532" s="58"/>
    </row>
    <row r="533" customFormat="false" ht="14.9" hidden="false" customHeight="false" outlineLevel="0" collapsed="false">
      <c r="A533" s="43" t="n">
        <v>409</v>
      </c>
      <c r="B533" s="43"/>
      <c r="C533" s="49" t="s">
        <v>50</v>
      </c>
      <c r="D533" s="43" t="s">
        <v>38</v>
      </c>
      <c r="E533" s="58"/>
    </row>
    <row r="534" customFormat="false" ht="14.9" hidden="false" customHeight="false" outlineLevel="0" collapsed="false">
      <c r="A534" s="43" t="n">
        <v>410</v>
      </c>
      <c r="B534" s="43"/>
      <c r="C534" s="49" t="s">
        <v>51</v>
      </c>
      <c r="D534" s="43" t="s">
        <v>38</v>
      </c>
      <c r="E534" s="58"/>
    </row>
    <row r="535" customFormat="false" ht="14.9" hidden="false" customHeight="false" outlineLevel="0" collapsed="false">
      <c r="A535" s="43" t="n">
        <v>411</v>
      </c>
      <c r="B535" s="43"/>
      <c r="C535" s="49" t="s">
        <v>527</v>
      </c>
      <c r="D535" s="43" t="s">
        <v>38</v>
      </c>
      <c r="E535" s="58"/>
    </row>
    <row r="536" s="62" customFormat="true" ht="14.9" hidden="false" customHeight="false" outlineLevel="0" collapsed="false">
      <c r="A536" s="43" t="n">
        <v>412</v>
      </c>
      <c r="B536" s="43"/>
      <c r="C536" s="49" t="s">
        <v>53</v>
      </c>
      <c r="D536" s="43" t="s">
        <v>38</v>
      </c>
      <c r="E536" s="58"/>
    </row>
    <row r="537" customFormat="false" ht="15" hidden="false" customHeight="false" outlineLevel="0" collapsed="false">
      <c r="A537" s="48"/>
      <c r="B537" s="57"/>
      <c r="C537" s="48" t="s">
        <v>528</v>
      </c>
      <c r="D537" s="48"/>
      <c r="E537" s="55"/>
    </row>
    <row r="538" customFormat="false" ht="44" hidden="false" customHeight="false" outlineLevel="0" collapsed="false">
      <c r="A538" s="55"/>
      <c r="B538" s="56"/>
      <c r="C538" s="55" t="s">
        <v>529</v>
      </c>
      <c r="D538" s="55"/>
      <c r="E538" s="55"/>
    </row>
    <row r="539" customFormat="false" ht="14.9" hidden="false" customHeight="false" outlineLevel="0" collapsed="false">
      <c r="A539" s="43" t="n">
        <v>413</v>
      </c>
      <c r="B539" s="43" t="s">
        <v>79</v>
      </c>
      <c r="C539" s="49" t="s">
        <v>530</v>
      </c>
      <c r="D539" s="43" t="s">
        <v>38</v>
      </c>
      <c r="E539" s="58"/>
    </row>
    <row r="540" customFormat="false" ht="14.9" hidden="false" customHeight="false" outlineLevel="0" collapsed="false">
      <c r="A540" s="43" t="n">
        <v>414</v>
      </c>
      <c r="B540" s="43" t="s">
        <v>79</v>
      </c>
      <c r="C540" s="49" t="s">
        <v>531</v>
      </c>
      <c r="D540" s="43" t="s">
        <v>38</v>
      </c>
      <c r="E540" s="58"/>
    </row>
    <row r="541" customFormat="false" ht="14.9" hidden="false" customHeight="false" outlineLevel="0" collapsed="false">
      <c r="A541" s="43" t="n">
        <v>415</v>
      </c>
      <c r="B541" s="43" t="s">
        <v>79</v>
      </c>
      <c r="C541" s="49" t="s">
        <v>532</v>
      </c>
      <c r="D541" s="43" t="s">
        <v>38</v>
      </c>
      <c r="E541" s="58"/>
    </row>
    <row r="542" customFormat="false" ht="14.9" hidden="false" customHeight="false" outlineLevel="0" collapsed="false">
      <c r="A542" s="43" t="n">
        <v>416</v>
      </c>
      <c r="B542" s="43" t="s">
        <v>79</v>
      </c>
      <c r="C542" s="49" t="s">
        <v>533</v>
      </c>
      <c r="D542" s="43" t="s">
        <v>38</v>
      </c>
      <c r="E542" s="58"/>
    </row>
    <row r="543" customFormat="false" ht="14.9" hidden="false" customHeight="false" outlineLevel="0" collapsed="false">
      <c r="A543" s="43" t="n">
        <v>417</v>
      </c>
      <c r="B543" s="43" t="s">
        <v>79</v>
      </c>
      <c r="C543" s="49" t="s">
        <v>534</v>
      </c>
      <c r="D543" s="43" t="s">
        <v>38</v>
      </c>
      <c r="E543" s="58"/>
    </row>
    <row r="544" customFormat="false" ht="14.9" hidden="false" customHeight="false" outlineLevel="0" collapsed="false">
      <c r="A544" s="43" t="n">
        <v>418</v>
      </c>
      <c r="B544" s="43" t="s">
        <v>79</v>
      </c>
      <c r="C544" s="49" t="s">
        <v>535</v>
      </c>
      <c r="D544" s="43" t="s">
        <v>38</v>
      </c>
      <c r="E544" s="58"/>
    </row>
    <row r="545" customFormat="false" ht="58.2" hidden="false" customHeight="false" outlineLevel="0" collapsed="false">
      <c r="A545" s="55"/>
      <c r="B545" s="56"/>
      <c r="C545" s="55" t="s">
        <v>536</v>
      </c>
      <c r="D545" s="55"/>
      <c r="E545" s="55"/>
    </row>
    <row r="546" customFormat="false" ht="14.9" hidden="false" customHeight="false" outlineLevel="0" collapsed="false">
      <c r="A546" s="43" t="n">
        <v>419</v>
      </c>
      <c r="B546" s="43" t="s">
        <v>79</v>
      </c>
      <c r="C546" s="49" t="s">
        <v>537</v>
      </c>
      <c r="D546" s="43" t="s">
        <v>38</v>
      </c>
      <c r="E546" s="58"/>
    </row>
    <row r="547" customFormat="false" ht="14.9" hidden="false" customHeight="false" outlineLevel="0" collapsed="false">
      <c r="A547" s="43" t="n">
        <v>420</v>
      </c>
      <c r="B547" s="43" t="s">
        <v>79</v>
      </c>
      <c r="C547" s="49" t="s">
        <v>538</v>
      </c>
      <c r="D547" s="43" t="s">
        <v>38</v>
      </c>
      <c r="E547" s="58"/>
    </row>
    <row r="548" customFormat="false" ht="14.9" hidden="false" customHeight="false" outlineLevel="0" collapsed="false">
      <c r="A548" s="43" t="n">
        <v>421</v>
      </c>
      <c r="B548" s="43" t="s">
        <v>79</v>
      </c>
      <c r="C548" s="49" t="s">
        <v>532</v>
      </c>
      <c r="D548" s="43" t="s">
        <v>38</v>
      </c>
      <c r="E548" s="58"/>
    </row>
    <row r="549" customFormat="false" ht="14.9" hidden="false" customHeight="false" outlineLevel="0" collapsed="false">
      <c r="A549" s="43" t="n">
        <v>422</v>
      </c>
      <c r="B549" s="43" t="s">
        <v>79</v>
      </c>
      <c r="C549" s="49" t="s">
        <v>539</v>
      </c>
      <c r="D549" s="43" t="s">
        <v>38</v>
      </c>
      <c r="E549" s="58"/>
    </row>
    <row r="550" customFormat="false" ht="14.9" hidden="false" customHeight="false" outlineLevel="0" collapsed="false">
      <c r="A550" s="43" t="n">
        <v>423</v>
      </c>
      <c r="B550" s="43" t="s">
        <v>79</v>
      </c>
      <c r="C550" s="49" t="s">
        <v>540</v>
      </c>
      <c r="D550" s="43" t="s">
        <v>38</v>
      </c>
      <c r="E550" s="58"/>
    </row>
    <row r="551" customFormat="false" ht="14.9" hidden="false" customHeight="false" outlineLevel="0" collapsed="false">
      <c r="A551" s="43" t="n">
        <v>424</v>
      </c>
      <c r="B551" s="43" t="s">
        <v>79</v>
      </c>
      <c r="C551" s="49" t="s">
        <v>541</v>
      </c>
      <c r="D551" s="43" t="s">
        <v>38</v>
      </c>
      <c r="E551" s="58"/>
    </row>
    <row r="552" customFormat="false" ht="44" hidden="false" customHeight="false" outlineLevel="0" collapsed="false">
      <c r="A552" s="55"/>
      <c r="B552" s="56"/>
      <c r="C552" s="55" t="s">
        <v>542</v>
      </c>
      <c r="D552" s="55"/>
      <c r="E552" s="55"/>
    </row>
    <row r="553" customFormat="false" ht="14.9" hidden="false" customHeight="false" outlineLevel="0" collapsed="false">
      <c r="A553" s="43" t="n">
        <v>425</v>
      </c>
      <c r="B553" s="43" t="s">
        <v>79</v>
      </c>
      <c r="C553" s="49" t="s">
        <v>543</v>
      </c>
      <c r="D553" s="43" t="s">
        <v>38</v>
      </c>
      <c r="E553" s="58"/>
    </row>
    <row r="554" customFormat="false" ht="14.9" hidden="false" customHeight="false" outlineLevel="0" collapsed="false">
      <c r="A554" s="43" t="n">
        <v>426</v>
      </c>
      <c r="B554" s="43" t="s">
        <v>79</v>
      </c>
      <c r="C554" s="49" t="s">
        <v>544</v>
      </c>
      <c r="D554" s="43" t="s">
        <v>38</v>
      </c>
      <c r="E554" s="58"/>
    </row>
    <row r="555" customFormat="false" ht="14.9" hidden="false" customHeight="false" outlineLevel="0" collapsed="false">
      <c r="A555" s="43" t="n">
        <v>427</v>
      </c>
      <c r="B555" s="43" t="s">
        <v>79</v>
      </c>
      <c r="C555" s="49" t="s">
        <v>545</v>
      </c>
      <c r="D555" s="43" t="s">
        <v>38</v>
      </c>
      <c r="E555" s="58"/>
    </row>
    <row r="556" customFormat="false" ht="14.9" hidden="false" customHeight="false" outlineLevel="0" collapsed="false">
      <c r="A556" s="43" t="n">
        <v>428</v>
      </c>
      <c r="B556" s="43" t="s">
        <v>79</v>
      </c>
      <c r="C556" s="49" t="s">
        <v>546</v>
      </c>
      <c r="D556" s="43" t="s">
        <v>38</v>
      </c>
      <c r="E556" s="58"/>
    </row>
    <row r="557" customFormat="false" ht="14.9" hidden="false" customHeight="false" outlineLevel="0" collapsed="false">
      <c r="A557" s="43" t="n">
        <v>429</v>
      </c>
      <c r="B557" s="43" t="s">
        <v>79</v>
      </c>
      <c r="C557" s="49" t="s">
        <v>547</v>
      </c>
      <c r="D557" s="43" t="s">
        <v>38</v>
      </c>
      <c r="E557" s="58"/>
    </row>
    <row r="558" customFormat="false" ht="14.9" hidden="false" customHeight="false" outlineLevel="0" collapsed="false">
      <c r="A558" s="43" t="n">
        <v>430</v>
      </c>
      <c r="B558" s="43" t="s">
        <v>79</v>
      </c>
      <c r="C558" s="49" t="s">
        <v>548</v>
      </c>
      <c r="D558" s="43" t="s">
        <v>38</v>
      </c>
      <c r="E558" s="58"/>
    </row>
    <row r="559" customFormat="false" ht="14.9" hidden="false" customHeight="false" outlineLevel="0" collapsed="false">
      <c r="A559" s="43" t="n">
        <v>431</v>
      </c>
      <c r="B559" s="43" t="s">
        <v>79</v>
      </c>
      <c r="C559" s="49" t="s">
        <v>549</v>
      </c>
      <c r="D559" s="43" t="s">
        <v>38</v>
      </c>
      <c r="E559" s="58"/>
    </row>
    <row r="560" customFormat="false" ht="14.9" hidden="false" customHeight="false" outlineLevel="0" collapsed="false">
      <c r="A560" s="43" t="n">
        <v>432</v>
      </c>
      <c r="B560" s="43" t="s">
        <v>79</v>
      </c>
      <c r="C560" s="49" t="s">
        <v>550</v>
      </c>
      <c r="D560" s="43" t="s">
        <v>38</v>
      </c>
      <c r="E560" s="58"/>
    </row>
    <row r="561" customFormat="false" ht="15" hidden="false" customHeight="false" outlineLevel="0" collapsed="false">
      <c r="A561" s="55"/>
      <c r="B561" s="56"/>
      <c r="C561" s="55" t="s">
        <v>551</v>
      </c>
      <c r="D561" s="55"/>
      <c r="E561" s="55"/>
    </row>
    <row r="562" customFormat="false" ht="41.75" hidden="false" customHeight="false" outlineLevel="0" collapsed="false">
      <c r="A562" s="43" t="n">
        <v>433</v>
      </c>
      <c r="B562" s="43" t="s">
        <v>79</v>
      </c>
      <c r="C562" s="49" t="s">
        <v>552</v>
      </c>
      <c r="D562" s="43" t="s">
        <v>38</v>
      </c>
      <c r="E562" s="58"/>
    </row>
    <row r="563" customFormat="false" ht="15" hidden="false" customHeight="false" outlineLevel="0" collapsed="false">
      <c r="A563" s="55"/>
      <c r="B563" s="56"/>
      <c r="C563" s="55" t="s">
        <v>553</v>
      </c>
      <c r="D563" s="55"/>
      <c r="E563" s="55"/>
    </row>
    <row r="564" customFormat="false" ht="28.35" hidden="false" customHeight="false" outlineLevel="0" collapsed="false">
      <c r="A564" s="43" t="n">
        <v>434</v>
      </c>
      <c r="B564" s="43" t="s">
        <v>79</v>
      </c>
      <c r="C564" s="49" t="s">
        <v>554</v>
      </c>
      <c r="D564" s="43" t="s">
        <v>38</v>
      </c>
      <c r="E564" s="58"/>
    </row>
    <row r="565" customFormat="false" ht="41.75" hidden="false" customHeight="false" outlineLevel="0" collapsed="false">
      <c r="A565" s="43" t="n">
        <v>435</v>
      </c>
      <c r="B565" s="43" t="s">
        <v>79</v>
      </c>
      <c r="C565" s="49" t="s">
        <v>555</v>
      </c>
      <c r="D565" s="43" t="s">
        <v>38</v>
      </c>
      <c r="E565" s="58"/>
    </row>
    <row r="566" customFormat="false" ht="28.35" hidden="false" customHeight="false" outlineLevel="0" collapsed="false">
      <c r="A566" s="43" t="n">
        <v>436</v>
      </c>
      <c r="B566" s="43" t="s">
        <v>79</v>
      </c>
      <c r="C566" s="49" t="s">
        <v>556</v>
      </c>
      <c r="D566" s="43" t="s">
        <v>38</v>
      </c>
      <c r="E566" s="58"/>
    </row>
    <row r="567" customFormat="false" ht="41.75" hidden="false" customHeight="false" outlineLevel="0" collapsed="false">
      <c r="A567" s="43" t="n">
        <v>437</v>
      </c>
      <c r="B567" s="43" t="s">
        <v>79</v>
      </c>
      <c r="C567" s="49" t="s">
        <v>557</v>
      </c>
      <c r="D567" s="43" t="s">
        <v>38</v>
      </c>
      <c r="E567" s="58"/>
    </row>
    <row r="568" customFormat="false" ht="15" hidden="false" customHeight="false" outlineLevel="0" collapsed="false">
      <c r="A568" s="55"/>
      <c r="B568" s="56"/>
      <c r="C568" s="55" t="s">
        <v>558</v>
      </c>
      <c r="D568" s="55"/>
      <c r="E568" s="55"/>
    </row>
    <row r="569" customFormat="false" ht="28.35" hidden="false" customHeight="false" outlineLevel="0" collapsed="false">
      <c r="A569" s="43" t="n">
        <v>438</v>
      </c>
      <c r="B569" s="43" t="s">
        <v>79</v>
      </c>
      <c r="C569" s="49" t="s">
        <v>559</v>
      </c>
      <c r="D569" s="43" t="s">
        <v>38</v>
      </c>
      <c r="E569" s="58"/>
    </row>
    <row r="570" customFormat="false" ht="28.35" hidden="false" customHeight="false" outlineLevel="0" collapsed="false">
      <c r="A570" s="43" t="n">
        <v>439</v>
      </c>
      <c r="B570" s="43" t="s">
        <v>79</v>
      </c>
      <c r="C570" s="49" t="s">
        <v>560</v>
      </c>
      <c r="D570" s="43" t="s">
        <v>38</v>
      </c>
      <c r="E570" s="58"/>
    </row>
    <row r="571" customFormat="false" ht="28.35" hidden="false" customHeight="false" outlineLevel="0" collapsed="false">
      <c r="A571" s="43" t="n">
        <v>440</v>
      </c>
      <c r="B571" s="43" t="s">
        <v>79</v>
      </c>
      <c r="C571" s="49" t="s">
        <v>561</v>
      </c>
      <c r="D571" s="43" t="s">
        <v>38</v>
      </c>
      <c r="E571" s="58"/>
    </row>
    <row r="572" customFormat="false" ht="28.35" hidden="false" customHeight="false" outlineLevel="0" collapsed="false">
      <c r="A572" s="43" t="n">
        <v>441</v>
      </c>
      <c r="B572" s="43" t="s">
        <v>79</v>
      </c>
      <c r="C572" s="49" t="s">
        <v>562</v>
      </c>
      <c r="D572" s="43" t="s">
        <v>38</v>
      </c>
      <c r="E572" s="58"/>
    </row>
    <row r="573" customFormat="false" ht="14.9" hidden="false" customHeight="false" outlineLevel="0" collapsed="false">
      <c r="A573" s="43" t="n">
        <v>442</v>
      </c>
      <c r="B573" s="43" t="s">
        <v>79</v>
      </c>
      <c r="C573" s="49" t="s">
        <v>563</v>
      </c>
      <c r="D573" s="43" t="s">
        <v>38</v>
      </c>
      <c r="E573" s="58"/>
    </row>
    <row r="574" customFormat="false" ht="15" hidden="false" customHeight="false" outlineLevel="0" collapsed="false">
      <c r="A574" s="55"/>
      <c r="B574" s="56"/>
      <c r="C574" s="55" t="s">
        <v>564</v>
      </c>
      <c r="D574" s="55"/>
      <c r="E574" s="55"/>
    </row>
    <row r="575" customFormat="false" ht="28.35" hidden="false" customHeight="false" outlineLevel="0" collapsed="false">
      <c r="A575" s="43" t="n">
        <v>443</v>
      </c>
      <c r="B575" s="43" t="s">
        <v>79</v>
      </c>
      <c r="C575" s="49" t="s">
        <v>565</v>
      </c>
      <c r="D575" s="43" t="s">
        <v>38</v>
      </c>
      <c r="E575" s="58"/>
    </row>
    <row r="576" customFormat="false" ht="14.9" hidden="false" customHeight="false" outlineLevel="0" collapsed="false">
      <c r="A576" s="43" t="n">
        <v>444</v>
      </c>
      <c r="B576" s="43" t="s">
        <v>79</v>
      </c>
      <c r="C576" s="49" t="s">
        <v>566</v>
      </c>
      <c r="D576" s="43" t="s">
        <v>38</v>
      </c>
      <c r="E576" s="58"/>
    </row>
    <row r="577" customFormat="false" ht="14.9" hidden="false" customHeight="false" outlineLevel="0" collapsed="false">
      <c r="A577" s="43" t="n">
        <v>445</v>
      </c>
      <c r="B577" s="43" t="s">
        <v>79</v>
      </c>
      <c r="C577" s="49" t="s">
        <v>567</v>
      </c>
      <c r="D577" s="43" t="s">
        <v>38</v>
      </c>
      <c r="E577" s="58"/>
    </row>
    <row r="578" customFormat="false" ht="28.35" hidden="false" customHeight="false" outlineLevel="0" collapsed="false">
      <c r="A578" s="43" t="n">
        <v>446</v>
      </c>
      <c r="B578" s="43" t="s">
        <v>79</v>
      </c>
      <c r="C578" s="49" t="s">
        <v>568</v>
      </c>
      <c r="D578" s="43" t="s">
        <v>38</v>
      </c>
      <c r="E578" s="58"/>
    </row>
    <row r="579" customFormat="false" ht="28.35" hidden="false" customHeight="false" outlineLevel="0" collapsed="false">
      <c r="A579" s="43" t="n">
        <v>447</v>
      </c>
      <c r="B579" s="43" t="s">
        <v>79</v>
      </c>
      <c r="C579" s="49" t="s">
        <v>569</v>
      </c>
      <c r="D579" s="43" t="s">
        <v>38</v>
      </c>
      <c r="E579" s="58"/>
    </row>
    <row r="580" customFormat="false" ht="28.35" hidden="false" customHeight="false" outlineLevel="0" collapsed="false">
      <c r="A580" s="43" t="n">
        <v>448</v>
      </c>
      <c r="B580" s="43" t="s">
        <v>79</v>
      </c>
      <c r="C580" s="49" t="s">
        <v>570</v>
      </c>
      <c r="D580" s="43" t="s">
        <v>38</v>
      </c>
      <c r="E580" s="58"/>
    </row>
    <row r="581" customFormat="false" ht="28.35" hidden="false" customHeight="false" outlineLevel="0" collapsed="false">
      <c r="A581" s="43" t="n">
        <v>449</v>
      </c>
      <c r="B581" s="43" t="s">
        <v>79</v>
      </c>
      <c r="C581" s="49" t="s">
        <v>571</v>
      </c>
      <c r="D581" s="43" t="s">
        <v>38</v>
      </c>
      <c r="E581" s="58"/>
    </row>
    <row r="582" customFormat="false" ht="28.35" hidden="false" customHeight="false" outlineLevel="0" collapsed="false">
      <c r="A582" s="43" t="n">
        <v>450</v>
      </c>
      <c r="B582" s="43" t="s">
        <v>79</v>
      </c>
      <c r="C582" s="49" t="s">
        <v>572</v>
      </c>
      <c r="D582" s="43" t="s">
        <v>38</v>
      </c>
      <c r="E582" s="58"/>
    </row>
    <row r="583" customFormat="false" ht="14.9" hidden="false" customHeight="false" outlineLevel="0" collapsed="false">
      <c r="A583" s="43" t="n">
        <v>451</v>
      </c>
      <c r="B583" s="43" t="s">
        <v>79</v>
      </c>
      <c r="C583" s="49" t="s">
        <v>573</v>
      </c>
      <c r="D583" s="43" t="s">
        <v>38</v>
      </c>
      <c r="E583" s="58"/>
    </row>
    <row r="584" customFormat="false" ht="14.9" hidden="false" customHeight="false" outlineLevel="0" collapsed="false">
      <c r="A584" s="43" t="n">
        <v>452</v>
      </c>
      <c r="B584" s="43" t="s">
        <v>79</v>
      </c>
      <c r="C584" s="49" t="s">
        <v>574</v>
      </c>
      <c r="D584" s="43" t="s">
        <v>38</v>
      </c>
      <c r="E584" s="58"/>
    </row>
    <row r="585" customFormat="false" ht="14.9" hidden="false" customHeight="false" outlineLevel="0" collapsed="false">
      <c r="A585" s="43" t="n">
        <v>453</v>
      </c>
      <c r="B585" s="43" t="s">
        <v>79</v>
      </c>
      <c r="C585" s="49" t="s">
        <v>575</v>
      </c>
      <c r="D585" s="43" t="s">
        <v>38</v>
      </c>
      <c r="E585" s="58"/>
    </row>
    <row r="586" customFormat="false" ht="14.9" hidden="false" customHeight="false" outlineLevel="0" collapsed="false">
      <c r="A586" s="43" t="n">
        <v>454</v>
      </c>
      <c r="B586" s="43" t="s">
        <v>79</v>
      </c>
      <c r="C586" s="49" t="s">
        <v>576</v>
      </c>
      <c r="D586" s="43" t="s">
        <v>38</v>
      </c>
      <c r="E586" s="58"/>
    </row>
    <row r="587" customFormat="false" ht="28.35" hidden="false" customHeight="false" outlineLevel="0" collapsed="false">
      <c r="A587" s="43" t="n">
        <v>455</v>
      </c>
      <c r="B587" s="43" t="s">
        <v>79</v>
      </c>
      <c r="C587" s="49" t="s">
        <v>173</v>
      </c>
      <c r="D587" s="43" t="s">
        <v>38</v>
      </c>
      <c r="E587" s="58"/>
    </row>
    <row r="588" customFormat="false" ht="28.35" hidden="false" customHeight="false" outlineLevel="0" collapsed="false">
      <c r="A588" s="43" t="n">
        <v>456</v>
      </c>
      <c r="B588" s="43" t="s">
        <v>79</v>
      </c>
      <c r="C588" s="49" t="s">
        <v>174</v>
      </c>
      <c r="D588" s="43" t="s">
        <v>38</v>
      </c>
      <c r="E588" s="58"/>
    </row>
    <row r="589" customFormat="false" ht="14.9" hidden="false" customHeight="false" outlineLevel="0" collapsed="false">
      <c r="A589" s="43" t="n">
        <v>457</v>
      </c>
      <c r="B589" s="43" t="s">
        <v>79</v>
      </c>
      <c r="C589" s="49" t="s">
        <v>577</v>
      </c>
      <c r="D589" s="43" t="s">
        <v>38</v>
      </c>
      <c r="E589" s="58"/>
    </row>
    <row r="590" customFormat="false" ht="14.9" hidden="false" customHeight="false" outlineLevel="0" collapsed="false">
      <c r="A590" s="43" t="n">
        <v>458</v>
      </c>
      <c r="B590" s="43" t="s">
        <v>79</v>
      </c>
      <c r="C590" s="49" t="s">
        <v>578</v>
      </c>
      <c r="D590" s="43" t="s">
        <v>38</v>
      </c>
      <c r="E590" s="58"/>
    </row>
    <row r="591" customFormat="false" ht="14.9" hidden="false" customHeight="false" outlineLevel="0" collapsed="false">
      <c r="A591" s="43" t="n">
        <v>459</v>
      </c>
      <c r="B591" s="43" t="s">
        <v>79</v>
      </c>
      <c r="C591" s="49" t="s">
        <v>579</v>
      </c>
      <c r="D591" s="43" t="s">
        <v>38</v>
      </c>
      <c r="E591" s="58"/>
    </row>
    <row r="592" customFormat="false" ht="15" hidden="false" customHeight="false" outlineLevel="0" collapsed="false">
      <c r="A592" s="55"/>
      <c r="B592" s="56"/>
      <c r="C592" s="55" t="s">
        <v>580</v>
      </c>
      <c r="D592" s="55"/>
      <c r="E592" s="55"/>
    </row>
    <row r="593" customFormat="false" ht="14.9" hidden="false" customHeight="false" outlineLevel="0" collapsed="false">
      <c r="A593" s="43" t="n">
        <v>460</v>
      </c>
      <c r="B593" s="43" t="s">
        <v>79</v>
      </c>
      <c r="C593" s="49" t="s">
        <v>581</v>
      </c>
      <c r="D593" s="43" t="s">
        <v>38</v>
      </c>
      <c r="E593" s="58"/>
    </row>
    <row r="594" customFormat="false" ht="14.9" hidden="false" customHeight="false" outlineLevel="0" collapsed="false">
      <c r="A594" s="43" t="n">
        <v>461</v>
      </c>
      <c r="B594" s="43" t="s">
        <v>79</v>
      </c>
      <c r="C594" s="49" t="s">
        <v>178</v>
      </c>
      <c r="D594" s="43" t="s">
        <v>38</v>
      </c>
      <c r="E594" s="58"/>
    </row>
    <row r="595" customFormat="false" ht="14.9" hidden="false" customHeight="false" outlineLevel="0" collapsed="false">
      <c r="A595" s="43" t="n">
        <v>462</v>
      </c>
      <c r="B595" s="43" t="s">
        <v>79</v>
      </c>
      <c r="C595" s="49" t="s">
        <v>179</v>
      </c>
      <c r="D595" s="43" t="s">
        <v>38</v>
      </c>
      <c r="E595" s="58"/>
    </row>
    <row r="596" customFormat="false" ht="14.9" hidden="false" customHeight="false" outlineLevel="0" collapsed="false">
      <c r="A596" s="43" t="n">
        <v>463</v>
      </c>
      <c r="B596" s="43" t="s">
        <v>79</v>
      </c>
      <c r="C596" s="49" t="s">
        <v>180</v>
      </c>
      <c r="D596" s="43" t="s">
        <v>38</v>
      </c>
      <c r="E596" s="58"/>
    </row>
    <row r="597" customFormat="false" ht="14.9" hidden="false" customHeight="false" outlineLevel="0" collapsed="false">
      <c r="A597" s="43" t="n">
        <v>464</v>
      </c>
      <c r="B597" s="43" t="s">
        <v>79</v>
      </c>
      <c r="C597" s="49" t="s">
        <v>181</v>
      </c>
      <c r="D597" s="43" t="s">
        <v>38</v>
      </c>
      <c r="E597" s="58"/>
    </row>
    <row r="598" customFormat="false" ht="28.35" hidden="false" customHeight="false" outlineLevel="0" collapsed="false">
      <c r="A598" s="43" t="n">
        <v>465</v>
      </c>
      <c r="B598" s="43" t="s">
        <v>79</v>
      </c>
      <c r="C598" s="49" t="s">
        <v>182</v>
      </c>
      <c r="D598" s="43" t="s">
        <v>38</v>
      </c>
      <c r="E598" s="58"/>
    </row>
    <row r="599" customFormat="false" ht="28.35" hidden="false" customHeight="false" outlineLevel="0" collapsed="false">
      <c r="A599" s="43" t="n">
        <v>466</v>
      </c>
      <c r="B599" s="43" t="s">
        <v>79</v>
      </c>
      <c r="C599" s="49" t="s">
        <v>183</v>
      </c>
      <c r="D599" s="43" t="s">
        <v>38</v>
      </c>
      <c r="E599" s="58"/>
    </row>
    <row r="600" s="62" customFormat="true" ht="14.9" hidden="false" customHeight="false" outlineLevel="0" collapsed="false">
      <c r="A600" s="43" t="n">
        <v>467</v>
      </c>
      <c r="B600" s="43" t="s">
        <v>79</v>
      </c>
      <c r="C600" s="49" t="s">
        <v>184</v>
      </c>
      <c r="D600" s="43" t="s">
        <v>38</v>
      </c>
      <c r="E600" s="58"/>
    </row>
    <row r="601" customFormat="false" ht="15" hidden="false" customHeight="false" outlineLevel="0" collapsed="false">
      <c r="A601" s="48"/>
      <c r="B601" s="57"/>
      <c r="C601" s="48" t="s">
        <v>582</v>
      </c>
      <c r="D601" s="48"/>
      <c r="E601" s="55"/>
    </row>
    <row r="602" customFormat="false" ht="15" hidden="false" customHeight="false" outlineLevel="0" collapsed="false">
      <c r="A602" s="55"/>
      <c r="B602" s="56"/>
      <c r="C602" s="55" t="s">
        <v>583</v>
      </c>
      <c r="D602" s="55"/>
      <c r="E602" s="55"/>
    </row>
    <row r="603" customFormat="false" ht="28.35" hidden="false" customHeight="false" outlineLevel="0" collapsed="false">
      <c r="A603" s="43" t="n">
        <v>468</v>
      </c>
      <c r="B603" s="43" t="s">
        <v>79</v>
      </c>
      <c r="C603" s="49" t="s">
        <v>584</v>
      </c>
      <c r="D603" s="43" t="s">
        <v>38</v>
      </c>
      <c r="E603" s="58"/>
    </row>
    <row r="604" customFormat="false" ht="28.35" hidden="false" customHeight="false" outlineLevel="0" collapsed="false">
      <c r="A604" s="43" t="n">
        <v>469</v>
      </c>
      <c r="B604" s="43" t="s">
        <v>79</v>
      </c>
      <c r="C604" s="49" t="s">
        <v>585</v>
      </c>
      <c r="D604" s="43" t="s">
        <v>38</v>
      </c>
      <c r="E604" s="58"/>
    </row>
    <row r="605" customFormat="false" ht="14.9" hidden="false" customHeight="false" outlineLevel="0" collapsed="false">
      <c r="A605" s="43" t="n">
        <v>470</v>
      </c>
      <c r="B605" s="43" t="s">
        <v>79</v>
      </c>
      <c r="C605" s="49" t="s">
        <v>586</v>
      </c>
      <c r="D605" s="43" t="s">
        <v>38</v>
      </c>
      <c r="E605" s="58"/>
    </row>
    <row r="606" customFormat="false" ht="41.75" hidden="false" customHeight="false" outlineLevel="0" collapsed="false">
      <c r="A606" s="43" t="n">
        <v>471</v>
      </c>
      <c r="B606" s="43" t="s">
        <v>79</v>
      </c>
      <c r="C606" s="49" t="s">
        <v>587</v>
      </c>
      <c r="D606" s="43" t="s">
        <v>38</v>
      </c>
      <c r="E606" s="58"/>
    </row>
    <row r="607" customFormat="false" ht="41.75" hidden="false" customHeight="false" outlineLevel="0" collapsed="false">
      <c r="A607" s="43" t="n">
        <v>472</v>
      </c>
      <c r="B607" s="43" t="s">
        <v>79</v>
      </c>
      <c r="C607" s="49" t="s">
        <v>588</v>
      </c>
      <c r="D607" s="43" t="s">
        <v>38</v>
      </c>
      <c r="E607" s="58"/>
    </row>
    <row r="608" customFormat="false" ht="14.9" hidden="false" customHeight="false" outlineLevel="0" collapsed="false">
      <c r="A608" s="43" t="n">
        <v>473</v>
      </c>
      <c r="B608" s="43" t="s">
        <v>79</v>
      </c>
      <c r="C608" s="49" t="s">
        <v>589</v>
      </c>
      <c r="D608" s="43" t="s">
        <v>38</v>
      </c>
      <c r="E608" s="58"/>
    </row>
    <row r="609" customFormat="false" ht="41.75" hidden="false" customHeight="false" outlineLevel="0" collapsed="false">
      <c r="A609" s="43" t="n">
        <v>474</v>
      </c>
      <c r="B609" s="43" t="s">
        <v>79</v>
      </c>
      <c r="C609" s="49" t="s">
        <v>590</v>
      </c>
      <c r="D609" s="43" t="s">
        <v>38</v>
      </c>
      <c r="E609" s="58"/>
    </row>
    <row r="610" s="62" customFormat="true" ht="41.75" hidden="false" customHeight="false" outlineLevel="0" collapsed="false">
      <c r="A610" s="43" t="n">
        <v>475</v>
      </c>
      <c r="B610" s="43" t="s">
        <v>79</v>
      </c>
      <c r="C610" s="49" t="s">
        <v>591</v>
      </c>
      <c r="D610" s="43" t="s">
        <v>38</v>
      </c>
      <c r="E610" s="58"/>
    </row>
    <row r="611" customFormat="false" ht="15" hidden="false" customHeight="false" outlineLevel="0" collapsed="false">
      <c r="A611" s="48"/>
      <c r="B611" s="57"/>
      <c r="C611" s="48" t="s">
        <v>592</v>
      </c>
      <c r="D611" s="48"/>
      <c r="E611" s="55"/>
    </row>
    <row r="612" customFormat="false" ht="15" hidden="false" customHeight="false" outlineLevel="0" collapsed="false">
      <c r="A612" s="55"/>
      <c r="B612" s="56"/>
      <c r="C612" s="55" t="s">
        <v>593</v>
      </c>
      <c r="D612" s="55"/>
      <c r="E612" s="55"/>
    </row>
    <row r="613" customFormat="false" ht="55.2" hidden="false" customHeight="false" outlineLevel="0" collapsed="false">
      <c r="A613" s="43" t="n">
        <v>476</v>
      </c>
      <c r="B613" s="43"/>
      <c r="C613" s="49" t="s">
        <v>594</v>
      </c>
      <c r="D613" s="43" t="s">
        <v>38</v>
      </c>
      <c r="E613" s="58"/>
    </row>
    <row r="614" customFormat="false" ht="55.2" hidden="false" customHeight="false" outlineLevel="0" collapsed="false">
      <c r="A614" s="43" t="n">
        <v>477</v>
      </c>
      <c r="B614" s="43"/>
      <c r="C614" s="49" t="s">
        <v>595</v>
      </c>
      <c r="D614" s="43" t="s">
        <v>38</v>
      </c>
      <c r="E614" s="58"/>
    </row>
    <row r="615" customFormat="false" ht="15" hidden="false" customHeight="false" outlineLevel="0" collapsed="false">
      <c r="A615" s="55"/>
      <c r="B615" s="56"/>
      <c r="C615" s="55" t="s">
        <v>596</v>
      </c>
      <c r="D615" s="55"/>
      <c r="E615" s="55"/>
    </row>
    <row r="616" customFormat="false" ht="41.75" hidden="false" customHeight="false" outlineLevel="0" collapsed="false">
      <c r="A616" s="43" t="n">
        <v>478</v>
      </c>
      <c r="B616" s="43"/>
      <c r="C616" s="49" t="s">
        <v>597</v>
      </c>
      <c r="D616" s="43" t="s">
        <v>38</v>
      </c>
      <c r="E616" s="58"/>
    </row>
    <row r="617" customFormat="false" ht="41.75" hidden="false" customHeight="false" outlineLevel="0" collapsed="false">
      <c r="A617" s="43" t="n">
        <v>479</v>
      </c>
      <c r="B617" s="43"/>
      <c r="C617" s="49" t="s">
        <v>598</v>
      </c>
      <c r="D617" s="43" t="s">
        <v>38</v>
      </c>
      <c r="E617" s="58"/>
    </row>
    <row r="618" customFormat="false" ht="41.75" hidden="false" customHeight="false" outlineLevel="0" collapsed="false">
      <c r="A618" s="43" t="n">
        <v>480</v>
      </c>
      <c r="B618" s="43"/>
      <c r="C618" s="49" t="s">
        <v>599</v>
      </c>
      <c r="D618" s="43" t="s">
        <v>38</v>
      </c>
      <c r="E618" s="58"/>
    </row>
    <row r="619" s="62" customFormat="true" ht="41.75" hidden="false" customHeight="false" outlineLevel="0" collapsed="false">
      <c r="A619" s="43" t="n">
        <v>481</v>
      </c>
      <c r="B619" s="43"/>
      <c r="C619" s="49" t="s">
        <v>600</v>
      </c>
      <c r="D619" s="43" t="s">
        <v>38</v>
      </c>
      <c r="E619" s="58"/>
    </row>
    <row r="620" customFormat="false" ht="15" hidden="false" customHeight="false" outlineLevel="0" collapsed="false">
      <c r="A620" s="48"/>
      <c r="B620" s="57"/>
      <c r="C620" s="48" t="s">
        <v>601</v>
      </c>
      <c r="D620" s="48"/>
      <c r="E620" s="55"/>
    </row>
    <row r="621" customFormat="false" ht="15" hidden="false" customHeight="false" outlineLevel="0" collapsed="false">
      <c r="A621" s="55"/>
      <c r="B621" s="56"/>
      <c r="C621" s="55" t="s">
        <v>602</v>
      </c>
      <c r="D621" s="55"/>
      <c r="E621" s="55"/>
    </row>
    <row r="622" customFormat="false" ht="28.35" hidden="false" customHeight="false" outlineLevel="0" collapsed="false">
      <c r="A622" s="43" t="n">
        <v>482</v>
      </c>
      <c r="B622" s="43"/>
      <c r="C622" s="49" t="s">
        <v>603</v>
      </c>
      <c r="D622" s="43" t="s">
        <v>38</v>
      </c>
      <c r="E622" s="58"/>
    </row>
    <row r="623" customFormat="false" ht="28.35" hidden="false" customHeight="false" outlineLevel="0" collapsed="false">
      <c r="A623" s="43" t="n">
        <v>483</v>
      </c>
      <c r="B623" s="43"/>
      <c r="C623" s="49" t="s">
        <v>604</v>
      </c>
      <c r="D623" s="43" t="s">
        <v>38</v>
      </c>
      <c r="E623" s="58"/>
    </row>
    <row r="624" customFormat="false" ht="28.35" hidden="false" customHeight="false" outlineLevel="0" collapsed="false">
      <c r="A624" s="43" t="n">
        <v>484</v>
      </c>
      <c r="B624" s="43"/>
      <c r="C624" s="49" t="s">
        <v>605</v>
      </c>
      <c r="D624" s="43" t="s">
        <v>38</v>
      </c>
      <c r="E624" s="58"/>
    </row>
    <row r="625" customFormat="false" ht="28.35" hidden="false" customHeight="false" outlineLevel="0" collapsed="false">
      <c r="A625" s="43" t="n">
        <v>485</v>
      </c>
      <c r="B625" s="43"/>
      <c r="C625" s="49" t="s">
        <v>604</v>
      </c>
      <c r="D625" s="43" t="s">
        <v>38</v>
      </c>
      <c r="E625" s="58"/>
    </row>
    <row r="626" customFormat="false" ht="28.35" hidden="false" customHeight="false" outlineLevel="0" collapsed="false">
      <c r="A626" s="43" t="n">
        <v>486</v>
      </c>
      <c r="B626" s="43"/>
      <c r="C626" s="49" t="s">
        <v>606</v>
      </c>
      <c r="D626" s="43" t="s">
        <v>38</v>
      </c>
      <c r="E626" s="58"/>
    </row>
    <row r="627" customFormat="false" ht="28.35" hidden="false" customHeight="false" outlineLevel="0" collapsed="false">
      <c r="A627" s="43" t="n">
        <v>487</v>
      </c>
      <c r="B627" s="43"/>
      <c r="C627" s="49" t="s">
        <v>604</v>
      </c>
      <c r="D627" s="43" t="s">
        <v>38</v>
      </c>
      <c r="E627" s="58"/>
    </row>
    <row r="628" customFormat="false" ht="41.75" hidden="false" customHeight="false" outlineLevel="0" collapsed="false">
      <c r="A628" s="43" t="n">
        <v>488</v>
      </c>
      <c r="B628" s="43"/>
      <c r="C628" s="49" t="s">
        <v>607</v>
      </c>
      <c r="D628" s="43" t="s">
        <v>38</v>
      </c>
      <c r="E628" s="58"/>
    </row>
    <row r="629" customFormat="false" ht="41.75" hidden="false" customHeight="false" outlineLevel="0" collapsed="false">
      <c r="A629" s="43" t="n">
        <v>489</v>
      </c>
      <c r="B629" s="43"/>
      <c r="C629" s="49" t="s">
        <v>608</v>
      </c>
      <c r="D629" s="43" t="s">
        <v>38</v>
      </c>
      <c r="E629" s="58"/>
    </row>
    <row r="630" customFormat="false" ht="41.75" hidden="false" customHeight="false" outlineLevel="0" collapsed="false">
      <c r="A630" s="43" t="n">
        <v>490</v>
      </c>
      <c r="B630" s="43"/>
      <c r="C630" s="49" t="s">
        <v>609</v>
      </c>
      <c r="D630" s="43" t="s">
        <v>38</v>
      </c>
      <c r="E630" s="58"/>
    </row>
    <row r="631" customFormat="false" ht="41.75" hidden="false" customHeight="false" outlineLevel="0" collapsed="false">
      <c r="A631" s="43" t="n">
        <v>491</v>
      </c>
      <c r="B631" s="43"/>
      <c r="C631" s="49" t="s">
        <v>610</v>
      </c>
      <c r="D631" s="43" t="s">
        <v>38</v>
      </c>
      <c r="E631" s="58"/>
    </row>
    <row r="632" customFormat="false" ht="41.75" hidden="false" customHeight="false" outlineLevel="0" collapsed="false">
      <c r="A632" s="43" t="n">
        <v>492</v>
      </c>
      <c r="B632" s="43"/>
      <c r="C632" s="49" t="s">
        <v>611</v>
      </c>
      <c r="D632" s="43" t="s">
        <v>38</v>
      </c>
      <c r="E632" s="58"/>
    </row>
    <row r="633" customFormat="false" ht="15" hidden="false" customHeight="false" outlineLevel="0" collapsed="false">
      <c r="A633" s="55"/>
      <c r="B633" s="56"/>
      <c r="C633" s="55" t="s">
        <v>612</v>
      </c>
      <c r="D633" s="55"/>
      <c r="E633" s="55"/>
    </row>
    <row r="634" customFormat="false" ht="41.75" hidden="false" customHeight="false" outlineLevel="0" collapsed="false">
      <c r="A634" s="43" t="n">
        <v>493</v>
      </c>
      <c r="B634" s="43"/>
      <c r="C634" s="49" t="s">
        <v>613</v>
      </c>
      <c r="D634" s="43" t="s">
        <v>32</v>
      </c>
      <c r="E634" s="58"/>
    </row>
    <row r="635" customFormat="false" ht="14.9" hidden="false" customHeight="false" outlineLevel="0" collapsed="false">
      <c r="A635" s="43" t="n">
        <v>494</v>
      </c>
      <c r="B635" s="43"/>
      <c r="C635" s="49" t="s">
        <v>614</v>
      </c>
      <c r="D635" s="43" t="s">
        <v>38</v>
      </c>
      <c r="E635" s="58"/>
    </row>
    <row r="636" customFormat="false" ht="41.75" hidden="false" customHeight="false" outlineLevel="0" collapsed="false">
      <c r="A636" s="43" t="n">
        <v>495</v>
      </c>
      <c r="B636" s="43"/>
      <c r="C636" s="49" t="s">
        <v>615</v>
      </c>
      <c r="D636" s="43" t="s">
        <v>32</v>
      </c>
      <c r="E636" s="58"/>
    </row>
    <row r="637" customFormat="false" ht="14.9" hidden="false" customHeight="false" outlineLevel="0" collapsed="false">
      <c r="A637" s="43" t="n">
        <v>496</v>
      </c>
      <c r="B637" s="43"/>
      <c r="C637" s="49" t="s">
        <v>614</v>
      </c>
      <c r="D637" s="43" t="s">
        <v>38</v>
      </c>
      <c r="E637" s="58"/>
    </row>
    <row r="638" customFormat="false" ht="15" hidden="false" customHeight="false" outlineLevel="0" collapsed="false">
      <c r="A638" s="66"/>
      <c r="B638" s="67"/>
      <c r="C638" s="67" t="s">
        <v>616</v>
      </c>
      <c r="D638" s="68"/>
      <c r="E638" s="69"/>
    </row>
    <row r="639" customFormat="false" ht="41.75" hidden="false" customHeight="false" outlineLevel="0" collapsed="false">
      <c r="A639" s="43" t="n">
        <v>497</v>
      </c>
      <c r="B639" s="43"/>
      <c r="C639" s="49" t="s">
        <v>617</v>
      </c>
      <c r="D639" s="43" t="s">
        <v>38</v>
      </c>
      <c r="E639" s="58"/>
    </row>
    <row r="640" customFormat="false" ht="55.2" hidden="false" customHeight="false" outlineLevel="0" collapsed="false">
      <c r="A640" s="43" t="n">
        <v>498</v>
      </c>
      <c r="B640" s="43"/>
      <c r="C640" s="49" t="s">
        <v>618</v>
      </c>
      <c r="D640" s="43" t="s">
        <v>38</v>
      </c>
      <c r="E640" s="58"/>
    </row>
    <row r="641" customFormat="false" ht="41.75" hidden="false" customHeight="false" outlineLevel="0" collapsed="false">
      <c r="A641" s="43" t="n">
        <v>499</v>
      </c>
      <c r="B641" s="43"/>
      <c r="C641" s="49" t="s">
        <v>619</v>
      </c>
      <c r="D641" s="43" t="s">
        <v>38</v>
      </c>
      <c r="E641" s="58"/>
    </row>
    <row r="642" customFormat="false" ht="55.2" hidden="false" customHeight="false" outlineLevel="0" collapsed="false">
      <c r="A642" s="43" t="n">
        <v>500</v>
      </c>
      <c r="B642" s="43"/>
      <c r="C642" s="49" t="s">
        <v>620</v>
      </c>
      <c r="D642" s="43" t="s">
        <v>38</v>
      </c>
      <c r="E642" s="58"/>
    </row>
    <row r="643" customFormat="false" ht="13.8" hidden="false" customHeight="false" outlineLevel="0" collapsed="false">
      <c r="A643" s="70"/>
      <c r="B643" s="70"/>
      <c r="C643" s="71" t="s">
        <v>621</v>
      </c>
      <c r="D643" s="69"/>
      <c r="E643" s="69"/>
    </row>
    <row r="644" customFormat="false" ht="14.9" hidden="false" customHeight="false" outlineLevel="0" collapsed="false">
      <c r="A644" s="43" t="n">
        <v>501</v>
      </c>
      <c r="B644" s="43"/>
      <c r="C644" s="49" t="s">
        <v>10</v>
      </c>
      <c r="D644" s="72" t="s">
        <v>622</v>
      </c>
      <c r="E644" s="58"/>
    </row>
    <row r="645" customFormat="false" ht="28.35" hidden="false" customHeight="false" outlineLevel="0" collapsed="false">
      <c r="A645" s="43" t="n">
        <v>502</v>
      </c>
      <c r="B645" s="43"/>
      <c r="C645" s="73" t="s">
        <v>11</v>
      </c>
      <c r="D645" s="72" t="s">
        <v>622</v>
      </c>
      <c r="E645" s="58"/>
    </row>
    <row r="646" customFormat="false" ht="13.8" hidden="false" customHeight="false" outlineLevel="0" collapsed="false">
      <c r="C646" s="74"/>
      <c r="E646" s="75"/>
    </row>
    <row r="647" customFormat="false" ht="68.65" hidden="false" customHeight="false" outlineLevel="0" collapsed="false">
      <c r="B647" s="76" t="s">
        <v>623</v>
      </c>
      <c r="C647" s="74"/>
      <c r="D647" s="74"/>
      <c r="E647" s="75"/>
    </row>
    <row r="648" customFormat="false" ht="12.75" hidden="false" customHeight="false" outlineLevel="0" collapsed="false">
      <c r="B648" s="77"/>
      <c r="C648" s="78"/>
      <c r="D648" s="79"/>
      <c r="E648" s="75"/>
    </row>
    <row r="649" customFormat="false" ht="12.75" hidden="false" customHeight="false" outlineLevel="0" collapsed="false">
      <c r="B649" s="77"/>
      <c r="C649" s="78"/>
      <c r="D649" s="79"/>
      <c r="E649" s="75"/>
    </row>
    <row r="650" customFormat="false" ht="12.75" hidden="false" customHeight="false" outlineLevel="0" collapsed="false">
      <c r="B650" s="18" t="s">
        <v>624</v>
      </c>
      <c r="C650" s="78"/>
      <c r="D650" s="79"/>
      <c r="E650" s="75"/>
    </row>
  </sheetData>
  <mergeCells count="1">
    <mergeCell ref="A1:E1"/>
  </mergeCells>
  <conditionalFormatting sqref="E642">
    <cfRule type="expression" priority="2" aboveAverage="0" equalAverage="0" bottom="0" percent="0" rank="0" text="" dxfId="0">
      <formula>LEN(TRIM(E642))=0</formula>
    </cfRule>
  </conditionalFormatting>
  <conditionalFormatting sqref="E639:E641">
    <cfRule type="expression" priority="3" aboveAverage="0" equalAverage="0" bottom="0" percent="0" rank="0" text="" dxfId="1">
      <formula>LEN(TRIM(E639))=0</formula>
    </cfRule>
  </conditionalFormatting>
  <conditionalFormatting sqref="E294:E297">
    <cfRule type="expression" priority="4" aboveAverage="0" equalAverage="0" bottom="0" percent="0" rank="0" text="" dxfId="2">
      <formula>LEN(TRIM(E294))=0</formula>
    </cfRule>
  </conditionalFormatting>
  <conditionalFormatting sqref="E168">
    <cfRule type="expression" priority="5" aboveAverage="0" equalAverage="0" bottom="0" percent="0" rank="0" text="" dxfId="3">
      <formula>LEN(TRIM(E168))=0</formula>
    </cfRule>
  </conditionalFormatting>
  <conditionalFormatting sqref="E476">
    <cfRule type="expression" priority="6" aboveAverage="0" equalAverage="0" bottom="0" percent="0" rank="0" text="" dxfId="4">
      <formula>LEN(TRIM(E476))=0</formula>
    </cfRule>
  </conditionalFormatting>
  <conditionalFormatting sqref="E477">
    <cfRule type="expression" priority="7" aboveAverage="0" equalAverage="0" bottom="0" percent="0" rank="0" text="" dxfId="5">
      <formula>LEN(TRIM(E477))=0</formula>
    </cfRule>
  </conditionalFormatting>
  <conditionalFormatting sqref="E503">
    <cfRule type="expression" priority="8" aboveAverage="0" equalAverage="0" bottom="0" percent="0" rank="0" text="" dxfId="6">
      <formula>LEN(TRIM(E503))=0</formula>
    </cfRule>
  </conditionalFormatting>
  <conditionalFormatting sqref="E509">
    <cfRule type="expression" priority="9" aboveAverage="0" equalAverage="0" bottom="0" percent="0" rank="0" text="" dxfId="7">
      <formula>LEN(TRIM(E509))=0</formula>
    </cfRule>
  </conditionalFormatting>
  <conditionalFormatting sqref="E515">
    <cfRule type="expression" priority="10" aboveAverage="0" equalAverage="0" bottom="0" percent="0" rank="0" text="" dxfId="8">
      <formula>LEN(TRIM(E515))=0</formula>
    </cfRule>
  </conditionalFormatting>
  <conditionalFormatting sqref="E512">
    <cfRule type="expression" priority="11" aboveAverage="0" equalAverage="0" bottom="0" percent="0" rank="0" text="" dxfId="9">
      <formula>LEN(TRIM(E512))=0</formula>
    </cfRule>
  </conditionalFormatting>
  <conditionalFormatting sqref="E518">
    <cfRule type="expression" priority="12" aboveAverage="0" equalAverage="0" bottom="0" percent="0" rank="0" text="" dxfId="10">
      <formula>LEN(TRIM(E518))=0</formula>
    </cfRule>
  </conditionalFormatting>
  <conditionalFormatting sqref="E528">
    <cfRule type="expression" priority="13" aboveAverage="0" equalAverage="0" bottom="0" percent="0" rank="0" text="" dxfId="11">
      <formula>LEN(TRIM(E528))=0</formula>
    </cfRule>
  </conditionalFormatting>
  <conditionalFormatting sqref="E536">
    <cfRule type="expression" priority="14" aboveAverage="0" equalAverage="0" bottom="0" percent="0" rank="0" text="" dxfId="12">
      <formula>LEN(TRIM(E536))=0</formula>
    </cfRule>
  </conditionalFormatting>
  <conditionalFormatting sqref="E544">
    <cfRule type="expression" priority="15" aboveAverage="0" equalAverage="0" bottom="0" percent="0" rank="0" text="" dxfId="13">
      <formula>LEN(TRIM(E544))=0</formula>
    </cfRule>
  </conditionalFormatting>
  <conditionalFormatting sqref="E551">
    <cfRule type="expression" priority="16" aboveAverage="0" equalAverage="0" bottom="0" percent="0" rank="0" text="" dxfId="14">
      <formula>LEN(TRIM(E551))=0</formula>
    </cfRule>
  </conditionalFormatting>
  <conditionalFormatting sqref="E560">
    <cfRule type="expression" priority="17" aboveAverage="0" equalAverage="0" bottom="0" percent="0" rank="0" text="" dxfId="15">
      <formula>LEN(TRIM(E560))=0</formula>
    </cfRule>
  </conditionalFormatting>
  <conditionalFormatting sqref="E562">
    <cfRule type="expression" priority="18" aboveAverage="0" equalAverage="0" bottom="0" percent="0" rank="0" text="" dxfId="16">
      <formula>LEN(TRIM(E562))=0</formula>
    </cfRule>
  </conditionalFormatting>
  <conditionalFormatting sqref="E567">
    <cfRule type="expression" priority="19" aboveAverage="0" equalAverage="0" bottom="0" percent="0" rank="0" text="" dxfId="17">
      <formula>LEN(TRIM(E567))=0</formula>
    </cfRule>
  </conditionalFormatting>
  <conditionalFormatting sqref="E573">
    <cfRule type="expression" priority="20" aboveAverage="0" equalAverage="0" bottom="0" percent="0" rank="0" text="" dxfId="18">
      <formula>LEN(TRIM(E573))=0</formula>
    </cfRule>
  </conditionalFormatting>
  <conditionalFormatting sqref="E591">
    <cfRule type="expression" priority="21" aboveAverage="0" equalAverage="0" bottom="0" percent="0" rank="0" text="" dxfId="19">
      <formula>LEN(TRIM(E591))=0</formula>
    </cfRule>
  </conditionalFormatting>
  <conditionalFormatting sqref="E600">
    <cfRule type="expression" priority="22" aboveAverage="0" equalAverage="0" bottom="0" percent="0" rank="0" text="" dxfId="20">
      <formula>LEN(TRIM(E600))=0</formula>
    </cfRule>
  </conditionalFormatting>
  <conditionalFormatting sqref="E610">
    <cfRule type="expression" priority="23" aboveAverage="0" equalAverage="0" bottom="0" percent="0" rank="0" text="" dxfId="21">
      <formula>LEN(TRIM(E610))=0</formula>
    </cfRule>
  </conditionalFormatting>
  <conditionalFormatting sqref="E614">
    <cfRule type="expression" priority="24" aboveAverage="0" equalAverage="0" bottom="0" percent="0" rank="0" text="" dxfId="22">
      <formula>LEN(TRIM(E614))=0</formula>
    </cfRule>
  </conditionalFormatting>
  <conditionalFormatting sqref="E619">
    <cfRule type="expression" priority="25" aboveAverage="0" equalAverage="0" bottom="0" percent="0" rank="0" text="" dxfId="23">
      <formula>LEN(TRIM(E619))=0</formula>
    </cfRule>
  </conditionalFormatting>
  <conditionalFormatting sqref="E632">
    <cfRule type="expression" priority="26" aboveAverage="0" equalAverage="0" bottom="0" percent="0" rank="0" text="" dxfId="24">
      <formula>LEN(TRIM(E632))=0</formula>
    </cfRule>
  </conditionalFormatting>
  <conditionalFormatting sqref="E637">
    <cfRule type="expression" priority="27" aboveAverage="0" equalAverage="0" bottom="0" percent="0" rank="0" text="" dxfId="25">
      <formula>LEN(TRIM(E637))=0</formula>
    </cfRule>
  </conditionalFormatting>
  <conditionalFormatting sqref="E645">
    <cfRule type="expression" priority="28" aboveAverage="0" equalAverage="0" bottom="0" percent="0" rank="0" text="" dxfId="26">
      <formula>LEN(TRIM(E645))=0</formula>
    </cfRule>
  </conditionalFormatting>
  <conditionalFormatting sqref="E644">
    <cfRule type="expression" priority="29" aboveAverage="0" equalAverage="0" bottom="0" percent="0" rank="0" text="" dxfId="27">
      <formula>LEN(TRIM(E644))=0</formula>
    </cfRule>
  </conditionalFormatting>
  <conditionalFormatting sqref="E494">
    <cfRule type="expression" priority="30" aboveAverage="0" equalAverage="0" bottom="0" percent="0" rank="0" text="" dxfId="28">
      <formula>LEN(TRIM(E494))=0</formula>
    </cfRule>
  </conditionalFormatting>
  <conditionalFormatting sqref="E485">
    <cfRule type="expression" priority="31" aboveAverage="0" equalAverage="0" bottom="0" percent="0" rank="0" text="" dxfId="29">
      <formula>LEN(TRIM(E485))=0</formula>
    </cfRule>
  </conditionalFormatting>
  <conditionalFormatting sqref="E475">
    <cfRule type="expression" priority="32" aboveAverage="0" equalAverage="0" bottom="0" percent="0" rank="0" text="" dxfId="30">
      <formula>LEN(TRIM(E475))=0</formula>
    </cfRule>
  </conditionalFormatting>
  <conditionalFormatting sqref="E460">
    <cfRule type="expression" priority="33" aboveAverage="0" equalAverage="0" bottom="0" percent="0" rank="0" text="" dxfId="31">
      <formula>LEN(TRIM(E460))=0</formula>
    </cfRule>
  </conditionalFormatting>
  <conditionalFormatting sqref="E457">
    <cfRule type="expression" priority="34" aboveAverage="0" equalAverage="0" bottom="0" percent="0" rank="0" text="" dxfId="32">
      <formula>LEN(TRIM(E457))=0</formula>
    </cfRule>
  </conditionalFormatting>
  <conditionalFormatting sqref="E454">
    <cfRule type="expression" priority="35" aboveAverage="0" equalAverage="0" bottom="0" percent="0" rank="0" text="" dxfId="33">
      <formula>LEN(TRIM(E454))=0</formula>
    </cfRule>
  </conditionalFormatting>
  <conditionalFormatting sqref="E450">
    <cfRule type="expression" priority="36" aboveAverage="0" equalAverage="0" bottom="0" percent="0" rank="0" text="" dxfId="34">
      <formula>LEN(TRIM(E450))=0</formula>
    </cfRule>
  </conditionalFormatting>
  <conditionalFormatting sqref="E449">
    <cfRule type="expression" priority="37" aboveAverage="0" equalAverage="0" bottom="0" percent="0" rank="0" text="" dxfId="35">
      <formula>LEN(TRIM(E449))=0</formula>
    </cfRule>
  </conditionalFormatting>
  <conditionalFormatting sqref="E441">
    <cfRule type="expression" priority="38" aboveAverage="0" equalAverage="0" bottom="0" percent="0" rank="0" text="" dxfId="36">
      <formula>LEN(TRIM(E441))=0</formula>
    </cfRule>
  </conditionalFormatting>
  <conditionalFormatting sqref="E440">
    <cfRule type="expression" priority="39" aboveAverage="0" equalAverage="0" bottom="0" percent="0" rank="0" text="" dxfId="37">
      <formula>LEN(TRIM(E440))=0</formula>
    </cfRule>
  </conditionalFormatting>
  <conditionalFormatting sqref="E425">
    <cfRule type="expression" priority="40" aboveAverage="0" equalAverage="0" bottom="0" percent="0" rank="0" text="" dxfId="38">
      <formula>LEN(TRIM(E425))=0</formula>
    </cfRule>
  </conditionalFormatting>
  <conditionalFormatting sqref="E426">
    <cfRule type="expression" priority="41" aboveAverage="0" equalAverage="0" bottom="0" percent="0" rank="0" text="" dxfId="39">
      <formula>LEN(TRIM(E426))=0</formula>
    </cfRule>
  </conditionalFormatting>
  <conditionalFormatting sqref="E430">
    <cfRule type="expression" priority="42" aboveAverage="0" equalAverage="0" bottom="0" percent="0" rank="0" text="" dxfId="40">
      <formula>LEN(TRIM(E430))=0</formula>
    </cfRule>
  </conditionalFormatting>
  <conditionalFormatting sqref="E429">
    <cfRule type="expression" priority="43" aboveAverage="0" equalAverage="0" bottom="0" percent="0" rank="0" text="" dxfId="41">
      <formula>LEN(TRIM(E429))=0</formula>
    </cfRule>
  </conditionalFormatting>
  <conditionalFormatting sqref="E416">
    <cfRule type="expression" priority="44" aboveAverage="0" equalAverage="0" bottom="0" percent="0" rank="0" text="" dxfId="42">
      <formula>LEN(TRIM(E416))=0</formula>
    </cfRule>
  </conditionalFormatting>
  <conditionalFormatting sqref="E415">
    <cfRule type="expression" priority="45" aboveAverage="0" equalAverage="0" bottom="0" percent="0" rank="0" text="" dxfId="43">
      <formula>LEN(TRIM(E415))=0</formula>
    </cfRule>
  </conditionalFormatting>
  <conditionalFormatting sqref="E414">
    <cfRule type="expression" priority="46" aboveAverage="0" equalAverage="0" bottom="0" percent="0" rank="0" text="" dxfId="44">
      <formula>LEN(TRIM(E414))=0</formula>
    </cfRule>
  </conditionalFormatting>
  <conditionalFormatting sqref="E406">
    <cfRule type="expression" priority="47" aboveAverage="0" equalAverage="0" bottom="0" percent="0" rank="0" text="" dxfId="45">
      <formula>LEN(TRIM(E406))=0</formula>
    </cfRule>
  </conditionalFormatting>
  <conditionalFormatting sqref="E405">
    <cfRule type="expression" priority="48" aboveAverage="0" equalAverage="0" bottom="0" percent="0" rank="0" text="" dxfId="46">
      <formula>LEN(TRIM(E405))=0</formula>
    </cfRule>
  </conditionalFormatting>
  <conditionalFormatting sqref="E404">
    <cfRule type="expression" priority="49" aboveAverage="0" equalAverage="0" bottom="0" percent="0" rank="0" text="" dxfId="47">
      <formula>LEN(TRIM(E404))=0</formula>
    </cfRule>
  </conditionalFormatting>
  <conditionalFormatting sqref="E395">
    <cfRule type="expression" priority="50" aboveAverage="0" equalAverage="0" bottom="0" percent="0" rank="0" text="" dxfId="48">
      <formula>LEN(TRIM(E395))=0</formula>
    </cfRule>
  </conditionalFormatting>
  <conditionalFormatting sqref="E389">
    <cfRule type="expression" priority="51" aboveAverage="0" equalAverage="0" bottom="0" percent="0" rank="0" text="" dxfId="49">
      <formula>LEN(TRIM(E389))=0</formula>
    </cfRule>
  </conditionalFormatting>
  <conditionalFormatting sqref="E383">
    <cfRule type="expression" priority="52" aboveAverage="0" equalAverage="0" bottom="0" percent="0" rank="0" text="" dxfId="50">
      <formula>LEN(TRIM(E383))=0</formula>
    </cfRule>
  </conditionalFormatting>
  <conditionalFormatting sqref="E369">
    <cfRule type="expression" priority="53" aboveAverage="0" equalAverage="0" bottom="0" percent="0" rank="0" text="" dxfId="51">
      <formula>LEN(TRIM(E369))=0</formula>
    </cfRule>
  </conditionalFormatting>
  <conditionalFormatting sqref="E368">
    <cfRule type="expression" priority="54" aboveAverage="0" equalAverage="0" bottom="0" percent="0" rank="0" text="" dxfId="52">
      <formula>LEN(TRIM(E368))=0</formula>
    </cfRule>
  </conditionalFormatting>
  <conditionalFormatting sqref="E367">
    <cfRule type="expression" priority="55" aboveAverage="0" equalAverage="0" bottom="0" percent="0" rank="0" text="" dxfId="53">
      <formula>LEN(TRIM(E367))=0</formula>
    </cfRule>
  </conditionalFormatting>
  <conditionalFormatting sqref="E357">
    <cfRule type="expression" priority="56" aboveAverage="0" equalAverage="0" bottom="0" percent="0" rank="0" text="" dxfId="54">
      <formula>LEN(TRIM(E357))=0</formula>
    </cfRule>
  </conditionalFormatting>
  <conditionalFormatting sqref="E354">
    <cfRule type="expression" priority="57" aboveAverage="0" equalAverage="0" bottom="0" percent="0" rank="0" text="" dxfId="55">
      <formula>LEN(TRIM(E354))=0</formula>
    </cfRule>
  </conditionalFormatting>
  <conditionalFormatting sqref="E351">
    <cfRule type="expression" priority="58" aboveAverage="0" equalAverage="0" bottom="0" percent="0" rank="0" text="" dxfId="56">
      <formula>LEN(TRIM(E351))=0</formula>
    </cfRule>
  </conditionalFormatting>
  <conditionalFormatting sqref="E335">
    <cfRule type="expression" priority="59" aboveAverage="0" equalAverage="0" bottom="0" percent="0" rank="0" text="" dxfId="57">
      <formula>LEN(TRIM(E335))=0</formula>
    </cfRule>
  </conditionalFormatting>
  <conditionalFormatting sqref="E332">
    <cfRule type="expression" priority="60" aboveAverage="0" equalAverage="0" bottom="0" percent="0" rank="0" text="" dxfId="58">
      <formula>LEN(TRIM(E332))=0</formula>
    </cfRule>
  </conditionalFormatting>
  <conditionalFormatting sqref="E326">
    <cfRule type="expression" priority="61" aboveAverage="0" equalAverage="0" bottom="0" percent="0" rank="0" text="" dxfId="59">
      <formula>LEN(TRIM(E326))=0</formula>
    </cfRule>
  </conditionalFormatting>
  <conditionalFormatting sqref="E325">
    <cfRule type="expression" priority="62" aboveAverage="0" equalAverage="0" bottom="0" percent="0" rank="0" text="" dxfId="60">
      <formula>LEN(TRIM(E325))=0</formula>
    </cfRule>
  </conditionalFormatting>
  <conditionalFormatting sqref="E324">
    <cfRule type="expression" priority="63" aboveAverage="0" equalAverage="0" bottom="0" percent="0" rank="0" text="" dxfId="61">
      <formula>LEN(TRIM(E324))=0</formula>
    </cfRule>
  </conditionalFormatting>
  <conditionalFormatting sqref="E321">
    <cfRule type="expression" priority="64" aboveAverage="0" equalAverage="0" bottom="0" percent="0" rank="0" text="" dxfId="62">
      <formula>LEN(TRIM(E321))=0</formula>
    </cfRule>
  </conditionalFormatting>
  <conditionalFormatting sqref="E311">
    <cfRule type="expression" priority="65" aboveAverage="0" equalAverage="0" bottom="0" percent="0" rank="0" text="" dxfId="63">
      <formula>LEN(TRIM(E311))=0</formula>
    </cfRule>
  </conditionalFormatting>
  <conditionalFormatting sqref="E305">
    <cfRule type="expression" priority="66" aboveAverage="0" equalAverage="0" bottom="0" percent="0" rank="0" text="" dxfId="64">
      <formula>LEN(TRIM(E305))=0</formula>
    </cfRule>
  </conditionalFormatting>
  <conditionalFormatting sqref="E306">
    <cfRule type="expression" priority="67" aboveAverage="0" equalAverage="0" bottom="0" percent="0" rank="0" text="" dxfId="65">
      <formula>LEN(TRIM(E306))=0</formula>
    </cfRule>
  </conditionalFormatting>
  <conditionalFormatting sqref="E302">
    <cfRule type="expression" priority="68" aboveAverage="0" equalAverage="0" bottom="0" percent="0" rank="0" text="" dxfId="66">
      <formula>LEN(TRIM(E302))=0</formula>
    </cfRule>
  </conditionalFormatting>
  <conditionalFormatting sqref="E289">
    <cfRule type="expression" priority="69" aboveAverage="0" equalAverage="0" bottom="0" percent="0" rank="0" text="" dxfId="67">
      <formula>LEN(TRIM(E289))=0</formula>
    </cfRule>
  </conditionalFormatting>
  <conditionalFormatting sqref="E281">
    <cfRule type="expression" priority="70" aboveAverage="0" equalAverage="0" bottom="0" percent="0" rank="0" text="" dxfId="68">
      <formula>LEN(TRIM(E281))=0</formula>
    </cfRule>
  </conditionalFormatting>
  <conditionalFormatting sqref="E270">
    <cfRule type="expression" priority="71" aboveAverage="0" equalAverage="0" bottom="0" percent="0" rank="0" text="" dxfId="69">
      <formula>LEN(TRIM(E270))=0</formula>
    </cfRule>
  </conditionalFormatting>
  <conditionalFormatting sqref="E269">
    <cfRule type="expression" priority="72" aboveAverage="0" equalAverage="0" bottom="0" percent="0" rank="0" text="" dxfId="70">
      <formula>LEN(TRIM(E269))=0</formula>
    </cfRule>
  </conditionalFormatting>
  <conditionalFormatting sqref="E259">
    <cfRule type="expression" priority="73" aboveAverage="0" equalAverage="0" bottom="0" percent="0" rank="0" text="" dxfId="71">
      <formula>LEN(TRIM(E259))=0</formula>
    </cfRule>
  </conditionalFormatting>
  <conditionalFormatting sqref="E247">
    <cfRule type="expression" priority="74" aboveAverage="0" equalAverage="0" bottom="0" percent="0" rank="0" text="" dxfId="72">
      <formula>LEN(TRIM(E247))=0</formula>
    </cfRule>
  </conditionalFormatting>
  <conditionalFormatting sqref="E246">
    <cfRule type="expression" priority="75" aboveAverage="0" equalAverage="0" bottom="0" percent="0" rank="0" text="" dxfId="73">
      <formula>LEN(TRIM(E246))=0</formula>
    </cfRule>
  </conditionalFormatting>
  <conditionalFormatting sqref="E242">
    <cfRule type="expression" priority="76" aboveAverage="0" equalAverage="0" bottom="0" percent="0" rank="0" text="" dxfId="74">
      <formula>LEN(TRIM(E242))=0</formula>
    </cfRule>
  </conditionalFormatting>
  <conditionalFormatting sqref="E237">
    <cfRule type="expression" priority="77" aboveAverage="0" equalAverage="0" bottom="0" percent="0" rank="0" text="" dxfId="75">
      <formula>LEN(TRIM(E237))=0</formula>
    </cfRule>
  </conditionalFormatting>
  <conditionalFormatting sqref="E226">
    <cfRule type="expression" priority="78" aboveAverage="0" equalAverage="0" bottom="0" percent="0" rank="0" text="" dxfId="76">
      <formula>LEN(TRIM(E226))=0</formula>
    </cfRule>
  </conditionalFormatting>
  <conditionalFormatting sqref="E211">
    <cfRule type="expression" priority="79" aboveAverage="0" equalAverage="0" bottom="0" percent="0" rank="0" text="" dxfId="77">
      <formula>LEN(TRIM(E211))=0</formula>
    </cfRule>
  </conditionalFormatting>
  <conditionalFormatting sqref="E200">
    <cfRule type="expression" priority="80" aboveAverage="0" equalAverage="0" bottom="0" percent="0" rank="0" text="" dxfId="78">
      <formula>LEN(TRIM(E200))=0</formula>
    </cfRule>
  </conditionalFormatting>
  <conditionalFormatting sqref="E197">
    <cfRule type="expression" priority="81" aboveAverage="0" equalAverage="0" bottom="0" percent="0" rank="0" text="" dxfId="79">
      <formula>LEN(TRIM(E197))=0</formula>
    </cfRule>
  </conditionalFormatting>
  <conditionalFormatting sqref="E181">
    <cfRule type="expression" priority="82" aboveAverage="0" equalAverage="0" bottom="0" percent="0" rank="0" text="" dxfId="80">
      <formula>LEN(TRIM(E181))=0</formula>
    </cfRule>
  </conditionalFormatting>
  <conditionalFormatting sqref="E180">
    <cfRule type="expression" priority="83" aboveAverage="0" equalAverage="0" bottom="0" percent="0" rank="0" text="" dxfId="81">
      <formula>LEN(TRIM(E180))=0</formula>
    </cfRule>
  </conditionalFormatting>
  <conditionalFormatting sqref="E177">
    <cfRule type="expression" priority="84" aboveAverage="0" equalAverage="0" bottom="0" percent="0" rank="0" text="" dxfId="82">
      <formula>LEN(TRIM(E177))=0</formula>
    </cfRule>
  </conditionalFormatting>
  <conditionalFormatting sqref="E171">
    <cfRule type="expression" priority="85" aboveAverage="0" equalAverage="0" bottom="0" percent="0" rank="0" text="" dxfId="83">
      <formula>LEN(TRIM(E171))=0</formula>
    </cfRule>
  </conditionalFormatting>
  <conditionalFormatting sqref="E165">
    <cfRule type="expression" priority="86" aboveAverage="0" equalAverage="0" bottom="0" percent="0" rank="0" text="" dxfId="84">
      <formula>LEN(TRIM(E165))=0</formula>
    </cfRule>
  </conditionalFormatting>
  <conditionalFormatting sqref="E160">
    <cfRule type="expression" priority="87" aboveAverage="0" equalAverage="0" bottom="0" percent="0" rank="0" text="" dxfId="85">
      <formula>LEN(TRIM(E160))=0</formula>
    </cfRule>
  </conditionalFormatting>
  <conditionalFormatting sqref="E157">
    <cfRule type="expression" priority="88" aboveAverage="0" equalAverage="0" bottom="0" percent="0" rank="0" text="" dxfId="86">
      <formula>LEN(TRIM(E157))=0</formula>
    </cfRule>
  </conditionalFormatting>
  <conditionalFormatting sqref="E145">
    <cfRule type="expression" priority="89" aboveAverage="0" equalAverage="0" bottom="0" percent="0" rank="0" text="" dxfId="87">
      <formula>LEN(TRIM(E145))=0</formula>
    </cfRule>
  </conditionalFormatting>
  <conditionalFormatting sqref="E144">
    <cfRule type="expression" priority="90" aboveAverage="0" equalAverage="0" bottom="0" percent="0" rank="0" text="" dxfId="88">
      <formula>LEN(TRIM(E144))=0</formula>
    </cfRule>
  </conditionalFormatting>
  <conditionalFormatting sqref="E116">
    <cfRule type="expression" priority="91" aboveAverage="0" equalAverage="0" bottom="0" percent="0" rank="0" text="" dxfId="89">
      <formula>LEN(TRIM(E116))=0</formula>
    </cfRule>
  </conditionalFormatting>
  <conditionalFormatting sqref="E114">
    <cfRule type="expression" priority="92" aboveAverage="0" equalAverage="0" bottom="0" percent="0" rank="0" text="" dxfId="90">
      <formula>LEN(TRIM(E114))=0</formula>
    </cfRule>
  </conditionalFormatting>
  <conditionalFormatting sqref="E95">
    <cfRule type="expression" priority="93" aboveAverage="0" equalAverage="0" bottom="0" percent="0" rank="0" text="" dxfId="91">
      <formula>LEN(TRIM(E95))=0</formula>
    </cfRule>
  </conditionalFormatting>
  <conditionalFormatting sqref="E146:E149 E151:E152 E154:E156">
    <cfRule type="expression" priority="94" aboveAverage="0" equalAverage="0" bottom="0" percent="0" rank="0" text="" dxfId="92">
      <formula>LEN(TRIM(E146))=0</formula>
    </cfRule>
  </conditionalFormatting>
  <conditionalFormatting sqref="E159">
    <cfRule type="expression" priority="95" aboveAverage="0" equalAverage="0" bottom="0" percent="0" rank="0" text="" dxfId="93">
      <formula>LEN(TRIM(E159))=0</formula>
    </cfRule>
  </conditionalFormatting>
  <conditionalFormatting sqref="E161:E162 E164">
    <cfRule type="expression" priority="96" aboveAverage="0" equalAverage="0" bottom="0" percent="0" rank="0" text="" dxfId="94">
      <formula>LEN(TRIM(E161))=0</formula>
    </cfRule>
  </conditionalFormatting>
  <conditionalFormatting sqref="E167 E169">
    <cfRule type="expression" priority="97" aboveAverage="0" equalAverage="0" bottom="0" percent="0" rank="0" text="" dxfId="95">
      <formula>LEN(TRIM(E167))=0</formula>
    </cfRule>
  </conditionalFormatting>
  <conditionalFormatting sqref="E172">
    <cfRule type="expression" priority="98" aboveAverage="0" equalAverage="0" bottom="0" percent="0" rank="0" text="" dxfId="96">
      <formula>LEN(TRIM(E172))=0</formula>
    </cfRule>
  </conditionalFormatting>
  <conditionalFormatting sqref="E175:E176">
    <cfRule type="expression" priority="99" aboveAverage="0" equalAverage="0" bottom="0" percent="0" rank="0" text="" dxfId="97">
      <formula>LEN(TRIM(E175))=0</formula>
    </cfRule>
  </conditionalFormatting>
  <conditionalFormatting sqref="E178:E179">
    <cfRule type="expression" priority="100" aboveAverage="0" equalAverage="0" bottom="0" percent="0" rank="0" text="" dxfId="98">
      <formula>LEN(TRIM(E178))=0</formula>
    </cfRule>
  </conditionalFormatting>
  <conditionalFormatting sqref="E182 E184:E189">
    <cfRule type="expression" priority="101" aboveAverage="0" equalAverage="0" bottom="0" percent="0" rank="0" text="" dxfId="99">
      <formula>LEN(TRIM(E182))=0</formula>
    </cfRule>
  </conditionalFormatting>
  <conditionalFormatting sqref="E191:E192 E194:E196">
    <cfRule type="expression" priority="102" aboveAverage="0" equalAverage="0" bottom="0" percent="0" rank="0" text="" dxfId="100">
      <formula>LEN(TRIM(E191))=0</formula>
    </cfRule>
  </conditionalFormatting>
  <conditionalFormatting sqref="E199">
    <cfRule type="expression" priority="103" aboveAverage="0" equalAverage="0" bottom="0" percent="0" rank="0" text="" dxfId="101">
      <formula>LEN(TRIM(E199))=0</formula>
    </cfRule>
  </conditionalFormatting>
  <conditionalFormatting sqref="E201:E203">
    <cfRule type="expression" priority="104" aboveAverage="0" equalAverage="0" bottom="0" percent="0" rank="0" text="" dxfId="102">
      <formula>LEN(TRIM(E201))=0</formula>
    </cfRule>
  </conditionalFormatting>
  <conditionalFormatting sqref="E206:E210">
    <cfRule type="expression" priority="105" aboveAverage="0" equalAverage="0" bottom="0" percent="0" rank="0" text="" dxfId="103">
      <formula>LEN(TRIM(E206))=0</formula>
    </cfRule>
  </conditionalFormatting>
  <conditionalFormatting sqref="E213:E215 E217:E218">
    <cfRule type="expression" priority="106" aboveAverage="0" equalAverage="0" bottom="0" percent="0" rank="0" text="" dxfId="104">
      <formula>LEN(TRIM(E213))=0</formula>
    </cfRule>
  </conditionalFormatting>
  <conditionalFormatting sqref="E220:E222">
    <cfRule type="expression" priority="107" aboveAverage="0" equalAverage="0" bottom="0" percent="0" rank="0" text="" dxfId="105">
      <formula>LEN(TRIM(E220))=0</formula>
    </cfRule>
  </conditionalFormatting>
  <conditionalFormatting sqref="E224:E225">
    <cfRule type="expression" priority="108" aboveAverage="0" equalAverage="0" bottom="0" percent="0" rank="0" text="" dxfId="106">
      <formula>LEN(TRIM(E224))=0</formula>
    </cfRule>
  </conditionalFormatting>
  <conditionalFormatting sqref="E227:E229">
    <cfRule type="expression" priority="109" aboveAverage="0" equalAverage="0" bottom="0" percent="0" rank="0" text="" dxfId="107">
      <formula>LEN(TRIM(E227))=0</formula>
    </cfRule>
  </conditionalFormatting>
  <conditionalFormatting sqref="E238 E241">
    <cfRule type="expression" priority="110" aboveAverage="0" equalAverage="0" bottom="0" percent="0" rank="0" text="" dxfId="108">
      <formula>LEN(TRIM(E238))=0</formula>
    </cfRule>
  </conditionalFormatting>
  <conditionalFormatting sqref="E231:E234 E236">
    <cfRule type="expression" priority="111" aboveAverage="0" equalAverage="0" bottom="0" percent="0" rank="0" text="" dxfId="109">
      <formula>LEN(TRIM(E231))=0</formula>
    </cfRule>
  </conditionalFormatting>
  <conditionalFormatting sqref="E243:E245">
    <cfRule type="expression" priority="112" aboveAverage="0" equalAverage="0" bottom="0" percent="0" rank="0" text="" dxfId="110">
      <formula>LEN(TRIM(E243))=0</formula>
    </cfRule>
  </conditionalFormatting>
  <conditionalFormatting sqref="E248:E251 E257:E258 E253:E255">
    <cfRule type="expression" priority="113" aboveAverage="0" equalAverage="0" bottom="0" percent="0" rank="0" text="" dxfId="111">
      <formula>LEN(TRIM(E248))=0</formula>
    </cfRule>
  </conditionalFormatting>
  <conditionalFormatting sqref="E260:E261">
    <cfRule type="expression" priority="114" aboveAverage="0" equalAverage="0" bottom="0" percent="0" rank="0" text="" dxfId="112">
      <formula>LEN(TRIM(E260))=0</formula>
    </cfRule>
  </conditionalFormatting>
  <conditionalFormatting sqref="E264:E268">
    <cfRule type="expression" priority="115" aboveAverage="0" equalAverage="0" bottom="0" percent="0" rank="0" text="" dxfId="113">
      <formula>LEN(TRIM(E264))=0</formula>
    </cfRule>
  </conditionalFormatting>
  <conditionalFormatting sqref="E271:E273 E275:E280">
    <cfRule type="expression" priority="116" aboveAverage="0" equalAverage="0" bottom="0" percent="0" rank="0" text="" dxfId="114">
      <formula>LEN(TRIM(E271))=0</formula>
    </cfRule>
  </conditionalFormatting>
  <conditionalFormatting sqref="E284:E288">
    <cfRule type="expression" priority="117" aboveAverage="0" equalAverage="0" bottom="0" percent="0" rank="0" text="" dxfId="115">
      <formula>LEN(TRIM(E284))=0</formula>
    </cfRule>
  </conditionalFormatting>
  <conditionalFormatting sqref="E291:E292 E300:E301">
    <cfRule type="expression" priority="118" aboveAverage="0" equalAverage="0" bottom="0" percent="0" rank="0" text="" dxfId="116">
      <formula>LEN(TRIM(E291))=0</formula>
    </cfRule>
  </conditionalFormatting>
  <conditionalFormatting sqref="E303">
    <cfRule type="expression" priority="119" aboveAverage="0" equalAverage="0" bottom="0" percent="0" rank="0" text="" dxfId="117">
      <formula>LEN(TRIM(E303))=0</formula>
    </cfRule>
  </conditionalFormatting>
  <conditionalFormatting sqref="E307:E310">
    <cfRule type="expression" priority="120" aboveAverage="0" equalAverage="0" bottom="0" percent="0" rank="0" text="" dxfId="118">
      <formula>LEN(TRIM(E307))=0</formula>
    </cfRule>
  </conditionalFormatting>
  <conditionalFormatting sqref="E312:E316 E320 E322:E323">
    <cfRule type="expression" priority="121" aboveAverage="0" equalAverage="0" bottom="0" percent="0" rank="0" text="" dxfId="119">
      <formula>LEN(TRIM(E312))=0</formula>
    </cfRule>
  </conditionalFormatting>
  <conditionalFormatting sqref="E327 E329:E331 E334">
    <cfRule type="expression" priority="122" aboveAverage="0" equalAverage="0" bottom="0" percent="0" rank="0" text="" dxfId="120">
      <formula>LEN(TRIM(E327))=0</formula>
    </cfRule>
  </conditionalFormatting>
  <conditionalFormatting sqref="E336:E339">
    <cfRule type="expression" priority="123" aboveAverage="0" equalAverage="0" bottom="0" percent="0" rank="0" text="" dxfId="121">
      <formula>LEN(TRIM(E336))=0</formula>
    </cfRule>
  </conditionalFormatting>
  <conditionalFormatting sqref="E342:E343 E345:E346">
    <cfRule type="expression" priority="124" aboveAverage="0" equalAverage="0" bottom="0" percent="0" rank="0" text="" dxfId="122">
      <formula>LEN(TRIM(E342))=0</formula>
    </cfRule>
  </conditionalFormatting>
  <conditionalFormatting sqref="E349">
    <cfRule type="expression" priority="125" aboveAverage="0" equalAverage="0" bottom="0" percent="0" rank="0" text="" dxfId="123">
      <formula>LEN(TRIM(E349))=0</formula>
    </cfRule>
  </conditionalFormatting>
  <conditionalFormatting sqref="E352:E353">
    <cfRule type="expression" priority="126" aboveAverage="0" equalAverage="0" bottom="0" percent="0" rank="0" text="" dxfId="124">
      <formula>LEN(TRIM(E352))=0</formula>
    </cfRule>
  </conditionalFormatting>
  <conditionalFormatting sqref="E356">
    <cfRule type="expression" priority="127" aboveAverage="0" equalAverage="0" bottom="0" percent="0" rank="0" text="" dxfId="125">
      <formula>LEN(TRIM(E356))=0</formula>
    </cfRule>
  </conditionalFormatting>
  <conditionalFormatting sqref="E358:E359">
    <cfRule type="expression" priority="128" aboveAverage="0" equalAverage="0" bottom="0" percent="0" rank="0" text="" dxfId="126">
      <formula>LEN(TRIM(E358))=0</formula>
    </cfRule>
  </conditionalFormatting>
  <conditionalFormatting sqref="E363:E366">
    <cfRule type="expression" priority="129" aboveAverage="0" equalAverage="0" bottom="0" percent="0" rank="0" text="" dxfId="127">
      <formula>LEN(TRIM(E363))=0</formula>
    </cfRule>
  </conditionalFormatting>
  <conditionalFormatting sqref="E370:E374 E377:E380">
    <cfRule type="expression" priority="130" aboveAverage="0" equalAverage="0" bottom="0" percent="0" rank="0" text="" dxfId="128">
      <formula>LEN(TRIM(E370))=0</formula>
    </cfRule>
  </conditionalFormatting>
  <conditionalFormatting sqref="E384:E387">
    <cfRule type="expression" priority="131" aboveAverage="0" equalAverage="0" bottom="0" percent="0" rank="0" text="" dxfId="129">
      <formula>LEN(TRIM(E384))=0</formula>
    </cfRule>
  </conditionalFormatting>
  <conditionalFormatting sqref="E390:E391 E393:E394">
    <cfRule type="expression" priority="132" aboveAverage="0" equalAverage="0" bottom="0" percent="0" rank="0" text="" dxfId="130">
      <formula>LEN(TRIM(E390))=0</formula>
    </cfRule>
  </conditionalFormatting>
  <conditionalFormatting sqref="E396">
    <cfRule type="expression" priority="133" aboveAverage="0" equalAverage="0" bottom="0" percent="0" rank="0" text="" dxfId="131">
      <formula>LEN(TRIM(E396))=0</formula>
    </cfRule>
  </conditionalFormatting>
  <conditionalFormatting sqref="E400:E403">
    <cfRule type="expression" priority="134" aboveAverage="0" equalAverage="0" bottom="0" percent="0" rank="0" text="" dxfId="132">
      <formula>LEN(TRIM(E400))=0</formula>
    </cfRule>
  </conditionalFormatting>
  <conditionalFormatting sqref="E410:E413">
    <cfRule type="expression" priority="135" aboveAverage="0" equalAverage="0" bottom="0" percent="0" rank="0" text="" dxfId="133">
      <formula>LEN(TRIM(E410))=0</formula>
    </cfRule>
  </conditionalFormatting>
  <conditionalFormatting sqref="E417 E419:E421 E424">
    <cfRule type="expression" priority="136" aboveAverage="0" equalAverage="0" bottom="0" percent="0" rank="0" text="" dxfId="134">
      <formula>LEN(TRIM(E417))=0</formula>
    </cfRule>
  </conditionalFormatting>
  <conditionalFormatting sqref="E428">
    <cfRule type="expression" priority="137" aboveAverage="0" equalAverage="0" bottom="0" percent="0" rank="0" text="" dxfId="135">
      <formula>LEN(TRIM(E428))=0</formula>
    </cfRule>
  </conditionalFormatting>
  <conditionalFormatting sqref="E431:E432">
    <cfRule type="expression" priority="138" aboveAverage="0" equalAverage="0" bottom="0" percent="0" rank="0" text="" dxfId="136">
      <formula>LEN(TRIM(E431))=0</formula>
    </cfRule>
  </conditionalFormatting>
  <conditionalFormatting sqref="E435:E436 E438:E439">
    <cfRule type="expression" priority="139" aboveAverage="0" equalAverage="0" bottom="0" percent="0" rank="0" text="" dxfId="137">
      <formula>LEN(TRIM(E435))=0</formula>
    </cfRule>
  </conditionalFormatting>
  <conditionalFormatting sqref="E445:E446 E448">
    <cfRule type="expression" priority="140" aboveAverage="0" equalAverage="0" bottom="0" percent="0" rank="0" text="" dxfId="138">
      <formula>LEN(TRIM(E445))=0</formula>
    </cfRule>
  </conditionalFormatting>
  <conditionalFormatting sqref="E452:E453">
    <cfRule type="expression" priority="141" aboveAverage="0" equalAverage="0" bottom="0" percent="0" rank="0" text="" dxfId="139">
      <formula>LEN(TRIM(E452))=0</formula>
    </cfRule>
  </conditionalFormatting>
  <conditionalFormatting sqref="E458:E459">
    <cfRule type="expression" priority="142" aboveAverage="0" equalAverage="0" bottom="0" percent="0" rank="0" text="" dxfId="140">
      <formula>LEN(TRIM(E458))=0</formula>
    </cfRule>
  </conditionalFormatting>
  <conditionalFormatting sqref="E455:E456">
    <cfRule type="expression" priority="143" aboveAverage="0" equalAverage="0" bottom="0" percent="0" rank="0" text="" dxfId="141">
      <formula>LEN(TRIM(E455))=0</formula>
    </cfRule>
  </conditionalFormatting>
  <conditionalFormatting sqref="E462:E474">
    <cfRule type="expression" priority="144" aboveAverage="0" equalAverage="0" bottom="0" percent="0" rank="0" text="" dxfId="142">
      <formula>LEN(TRIM(E462))=0</formula>
    </cfRule>
  </conditionalFormatting>
  <conditionalFormatting sqref="E479:E484">
    <cfRule type="expression" priority="145" aboveAverage="0" equalAverage="0" bottom="0" percent="0" rank="0" text="" dxfId="143">
      <formula>LEN(TRIM(E479))=0</formula>
    </cfRule>
  </conditionalFormatting>
  <conditionalFormatting sqref="E489:E493">
    <cfRule type="expression" priority="146" aboveAverage="0" equalAverage="0" bottom="0" percent="0" rank="0" text="" dxfId="144">
      <formula>LEN(TRIM(E489))=0</formula>
    </cfRule>
  </conditionalFormatting>
  <conditionalFormatting sqref="E496:E502">
    <cfRule type="expression" priority="147" aboveAverage="0" equalAverage="0" bottom="0" percent="0" rank="0" text="" dxfId="145">
      <formula>LEN(TRIM(E496))=0</formula>
    </cfRule>
  </conditionalFormatting>
  <conditionalFormatting sqref="E511">
    <cfRule type="expression" priority="148" aboveAverage="0" equalAverage="0" bottom="0" percent="0" rank="0" text="" dxfId="146">
      <formula>LEN(TRIM(E511))=0</formula>
    </cfRule>
  </conditionalFormatting>
  <conditionalFormatting sqref="E506:E508">
    <cfRule type="expression" priority="149" aboveAverage="0" equalAverage="0" bottom="0" percent="0" rank="0" text="" dxfId="147">
      <formula>LEN(TRIM(E506))=0</formula>
    </cfRule>
  </conditionalFormatting>
  <conditionalFormatting sqref="E516:E517">
    <cfRule type="expression" priority="150" aboveAverage="0" equalAverage="0" bottom="0" percent="0" rank="0" text="" dxfId="148">
      <formula>LEN(TRIM(E516))=0</formula>
    </cfRule>
  </conditionalFormatting>
  <conditionalFormatting sqref="E522:E527">
    <cfRule type="expression" priority="151" aboveAverage="0" equalAverage="0" bottom="0" percent="0" rank="0" text="" dxfId="149">
      <formula>LEN(TRIM(E522))=0</formula>
    </cfRule>
  </conditionalFormatting>
  <conditionalFormatting sqref="E530:E535">
    <cfRule type="expression" priority="152" aboveAverage="0" equalAverage="0" bottom="0" percent="0" rank="0" text="" dxfId="150">
      <formula>LEN(TRIM(E530))=0</formula>
    </cfRule>
  </conditionalFormatting>
  <conditionalFormatting sqref="E539:E543">
    <cfRule type="expression" priority="153" aboveAverage="0" equalAverage="0" bottom="0" percent="0" rank="0" text="" dxfId="151">
      <formula>LEN(TRIM(E539))=0</formula>
    </cfRule>
  </conditionalFormatting>
  <conditionalFormatting sqref="E546:E550">
    <cfRule type="expression" priority="154" aboveAverage="0" equalAverage="0" bottom="0" percent="0" rank="0" text="" dxfId="152">
      <formula>LEN(TRIM(E546))=0</formula>
    </cfRule>
  </conditionalFormatting>
  <conditionalFormatting sqref="E553:E559">
    <cfRule type="expression" priority="155" aboveAverage="0" equalAverage="0" bottom="0" percent="0" rank="0" text="" dxfId="153">
      <formula>LEN(TRIM(E553))=0</formula>
    </cfRule>
  </conditionalFormatting>
  <conditionalFormatting sqref="E564:E566">
    <cfRule type="expression" priority="156" aboveAverage="0" equalAverage="0" bottom="0" percent="0" rank="0" text="" dxfId="154">
      <formula>LEN(TRIM(E564))=0</formula>
    </cfRule>
  </conditionalFormatting>
  <conditionalFormatting sqref="E569:E572">
    <cfRule type="expression" priority="157" aboveAverage="0" equalAverage="0" bottom="0" percent="0" rank="0" text="" dxfId="155">
      <formula>LEN(TRIM(E569))=0</formula>
    </cfRule>
  </conditionalFormatting>
  <conditionalFormatting sqref="E575:E590">
    <cfRule type="expression" priority="158" aboveAverage="0" equalAverage="0" bottom="0" percent="0" rank="0" text="" dxfId="156">
      <formula>LEN(TRIM(E575))=0</formula>
    </cfRule>
  </conditionalFormatting>
  <conditionalFormatting sqref="E593:E599">
    <cfRule type="expression" priority="159" aboveAverage="0" equalAverage="0" bottom="0" percent="0" rank="0" text="" dxfId="157">
      <formula>LEN(TRIM(E593))=0</formula>
    </cfRule>
  </conditionalFormatting>
  <conditionalFormatting sqref="E603:E609">
    <cfRule type="expression" priority="160" aboveAverage="0" equalAverage="0" bottom="0" percent="0" rank="0" text="" dxfId="158">
      <formula>LEN(TRIM(E603))=0</formula>
    </cfRule>
  </conditionalFormatting>
  <conditionalFormatting sqref="E613">
    <cfRule type="expression" priority="161" aboveAverage="0" equalAverage="0" bottom="0" percent="0" rank="0" text="" dxfId="159">
      <formula>LEN(TRIM(E613))=0</formula>
    </cfRule>
  </conditionalFormatting>
  <conditionalFormatting sqref="E616:E618">
    <cfRule type="expression" priority="162" aboveAverage="0" equalAverage="0" bottom="0" percent="0" rank="0" text="" dxfId="160">
      <formula>LEN(TRIM(E616))=0</formula>
    </cfRule>
  </conditionalFormatting>
  <conditionalFormatting sqref="E622:E631">
    <cfRule type="expression" priority="163" aboveAverage="0" equalAverage="0" bottom="0" percent="0" rank="0" text="" dxfId="161">
      <formula>LEN(TRIM(E622))=0</formula>
    </cfRule>
  </conditionalFormatting>
  <conditionalFormatting sqref="E634:E636">
    <cfRule type="expression" priority="164" aboveAverage="0" equalAverage="0" bottom="0" percent="0" rank="0" text="" dxfId="162">
      <formula>LEN(TRIM(E634))=0</formula>
    </cfRule>
  </conditionalFormatting>
  <conditionalFormatting sqref="E131:E143">
    <cfRule type="expression" priority="165" aboveAverage="0" equalAverage="0" bottom="0" percent="0" rank="0" text="" dxfId="163">
      <formula>LEN(TRIM(E131))=0</formula>
    </cfRule>
  </conditionalFormatting>
  <conditionalFormatting sqref="E117:E123 E125:E128">
    <cfRule type="expression" priority="166" aboveAverage="0" equalAverage="0" bottom="0" percent="0" rank="0" text="" dxfId="164">
      <formula>LEN(TRIM(E117))=0</formula>
    </cfRule>
  </conditionalFormatting>
  <conditionalFormatting sqref="E115">
    <cfRule type="expression" priority="167" aboveAverage="0" equalAverage="0" bottom="0" percent="0" rank="0" text="" dxfId="165">
      <formula>LEN(TRIM(E115))=0</formula>
    </cfRule>
  </conditionalFormatting>
  <conditionalFormatting sqref="E96:E101 E103 E105:E112">
    <cfRule type="expression" priority="168" aboveAverage="0" equalAverage="0" bottom="0" percent="0" rank="0" text="" dxfId="166">
      <formula>LEN(TRIM(E96))=0</formula>
    </cfRule>
  </conditionalFormatting>
  <conditionalFormatting sqref="E77:E88 E90:E94">
    <cfRule type="expression" priority="169" aboveAverage="0" equalAverage="0" bottom="0" percent="0" rank="0" text="" dxfId="167">
      <formula>LEN(TRIM(E77))=0</formula>
    </cfRule>
  </conditionalFormatting>
  <conditionalFormatting sqref="E74">
    <cfRule type="expression" priority="170" aboveAverage="0" equalAverage="0" bottom="0" percent="0" rank="0" text="" dxfId="168">
      <formula>LEN(TRIM(E74))=0</formula>
    </cfRule>
  </conditionalFormatting>
  <conditionalFormatting sqref="E71:E72">
    <cfRule type="expression" priority="171" aboveAverage="0" equalAverage="0" bottom="0" percent="0" rank="0" text="" dxfId="169">
      <formula>LEN(TRIM(E71))=0</formula>
    </cfRule>
  </conditionalFormatting>
  <conditionalFormatting sqref="E68:E69">
    <cfRule type="expression" priority="172" aboveAverage="0" equalAverage="0" bottom="0" percent="0" rank="0" text="" dxfId="170">
      <formula>LEN(TRIM(E68))=0</formula>
    </cfRule>
  </conditionalFormatting>
  <conditionalFormatting sqref="E64:E65">
    <cfRule type="expression" priority="173" aboveAverage="0" equalAverage="0" bottom="0" percent="0" rank="0" text="" dxfId="171">
      <formula>LEN(TRIM(E64))=0</formula>
    </cfRule>
  </conditionalFormatting>
  <conditionalFormatting sqref="E61:E62">
    <cfRule type="expression" priority="174" aboveAverage="0" equalAverage="0" bottom="0" percent="0" rank="0" text="" dxfId="172">
      <formula>LEN(TRIM(E61))=0</formula>
    </cfRule>
  </conditionalFormatting>
  <conditionalFormatting sqref="E57:E58">
    <cfRule type="expression" priority="175" aboveAverage="0" equalAverage="0" bottom="0" percent="0" rank="0" text="" dxfId="173">
      <formula>LEN(TRIM(E57))=0</formula>
    </cfRule>
  </conditionalFormatting>
  <conditionalFormatting sqref="E54:E55">
    <cfRule type="expression" priority="176" aboveAverage="0" equalAverage="0" bottom="0" percent="0" rank="0" text="" dxfId="174">
      <formula>LEN(TRIM(E54))=0</formula>
    </cfRule>
  </conditionalFormatting>
  <conditionalFormatting sqref="E48:E51">
    <cfRule type="expression" priority="177" aboveAverage="0" equalAverage="0" bottom="0" percent="0" rank="0" text="" dxfId="175">
      <formula>LEN(TRIM(E48))=0</formula>
    </cfRule>
  </conditionalFormatting>
  <conditionalFormatting sqref="E45:E46">
    <cfRule type="expression" priority="178" aboveAverage="0" equalAverage="0" bottom="0" percent="0" rank="0" text="" dxfId="176">
      <formula>LEN(TRIM(E45))=0</formula>
    </cfRule>
  </conditionalFormatting>
  <conditionalFormatting sqref="E42">
    <cfRule type="expression" priority="179" aboveAverage="0" equalAverage="0" bottom="0" percent="0" rank="0" text="" dxfId="177">
      <formula>LEN(TRIM(E42))=0</formula>
    </cfRule>
  </conditionalFormatting>
  <conditionalFormatting sqref="E37:E39">
    <cfRule type="expression" priority="180" aboveAverage="0" equalAverage="0" bottom="0" percent="0" rank="0" text="" dxfId="178">
      <formula>LEN(TRIM(E37))=0</formula>
    </cfRule>
  </conditionalFormatting>
  <conditionalFormatting sqref="E24:E35">
    <cfRule type="expression" priority="181" aboveAverage="0" equalAverage="0" bottom="0" percent="0" rank="0" text="" dxfId="179">
      <formula>LEN(TRIM(E24))=0</formula>
    </cfRule>
  </conditionalFormatting>
  <conditionalFormatting sqref="E16:E22">
    <cfRule type="expression" priority="182" aboveAverage="0" equalAverage="0" bottom="0" percent="0" rank="0" text="" dxfId="180">
      <formula>LEN(TRIM(E16))=0</formula>
    </cfRule>
  </conditionalFormatting>
  <conditionalFormatting sqref="E10:E12">
    <cfRule type="expression" priority="183" aboveAverage="0" equalAverage="0" bottom="0" percent="0" rank="0" text="" dxfId="181">
      <formula>LEN(TRIM(E10))=0</formula>
    </cfRule>
  </conditionalFormatting>
  <conditionalFormatting sqref="E7:E8">
    <cfRule type="expression" priority="184" aboveAverage="0" equalAverage="0" bottom="0" percent="0" rank="0" text="" dxfId="182">
      <formula>LEN(TRIM(E7))=0</formula>
    </cfRule>
  </conditionalFormatting>
  <conditionalFormatting sqref="E2:E3">
    <cfRule type="expression" priority="185" aboveAverage="0" equalAverage="0" bottom="0" percent="0" rank="0" text="" dxfId="183">
      <formula>LEN(TRIM(E2))=0</formula>
    </cfRule>
  </conditionalFormatting>
  <printOptions headings="false" gridLines="false" gridLinesSet="true" horizontalCentered="false" verticalCentered="false"/>
  <pageMargins left="0.7875" right="0.7875" top="1.05277777777778" bottom="1.05277777777778" header="0.7875" footer="0.7875"/>
  <pageSetup paperSize="9" scale="77" fitToWidth="1" fitToHeight="1" pageOrder="downThenOver" orientation="landscape" blackAndWhite="false" draft="false" cellComments="none" firstPageNumber="1" useFirstPageNumber="true" horizontalDpi="300" verticalDpi="300" copies="1"/>
  <headerFooter differentFirst="false" differentOddEven="false">
    <oddHeader>&amp;C&amp;"Times New Roman,Normal"&amp;12&amp;A</oddHeader>
    <oddFooter>&amp;C&amp;"Times New Roman,Normal"&amp;12Page &amp;P</oddFooter>
  </headerFooter>
  <rowBreaks count="10" manualBreakCount="10">
    <brk id="335" man="true" max="16383" min="0"/>
    <brk id="913" man="true" max="16383" min="0"/>
    <brk id="993" man="true" max="16383" min="0"/>
    <brk id="1016" man="true" max="16383" min="0"/>
    <brk id="1077" man="true" max="16383" min="0"/>
    <brk id="1104" man="true" max="16383" min="0"/>
    <brk id="1115" man="true" max="16383" min="0"/>
    <brk id="1185" man="true" max="16383" min="0"/>
    <brk id="1199" man="true" max="16383" min="0"/>
    <brk id="1234"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false"/>
  </sheetPr>
  <dimension ref="A1:G651"/>
  <sheetViews>
    <sheetView showFormulas="false" showGridLines="false" showRowColHeaders="false" showZeros="true" rightToLeft="false" tabSelected="true" showOutlineSymbols="true" defaultGridColor="true" view="normal" topLeftCell="A1" colorId="64" zoomScale="100" zoomScaleNormal="100" zoomScalePageLayoutView="100"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A1" activeCellId="0" sqref="A1"/>
    </sheetView>
  </sheetViews>
  <sheetFormatPr defaultColWidth="11.5703125" defaultRowHeight="12.75" zeroHeight="false" outlineLevelRow="0" outlineLevelCol="0"/>
  <cols>
    <col collapsed="false" customWidth="true" hidden="false" outlineLevel="0" max="1" min="1" style="20" width="8.71"/>
    <col collapsed="false" customWidth="true" hidden="false" outlineLevel="0" max="2" min="2" style="20" width="7.43"/>
    <col collapsed="false" customWidth="true" hidden="false" outlineLevel="0" max="3" min="3" style="80" width="95.86"/>
    <col collapsed="false" customWidth="true" hidden="false" outlineLevel="0" max="4" min="4" style="20" width="6.43"/>
    <col collapsed="false" customWidth="true" hidden="false" outlineLevel="0" max="5" min="5" style="20" width="14.43"/>
    <col collapsed="false" customWidth="true" hidden="false" outlineLevel="0" max="6" min="6" style="20" width="7"/>
    <col collapsed="false" customWidth="true" hidden="false" outlineLevel="0" max="7" min="7" style="20" width="14.57"/>
    <col collapsed="false" customWidth="false" hidden="false" outlineLevel="0" max="16384" min="8" style="20" width="11.57"/>
  </cols>
  <sheetData>
    <row r="1" customFormat="false" ht="47.25" hidden="false" customHeight="true" outlineLevel="0" collapsed="false">
      <c r="A1" s="81" t="s">
        <v>625</v>
      </c>
      <c r="B1" s="81"/>
      <c r="C1" s="81"/>
      <c r="D1" s="81"/>
      <c r="E1" s="81"/>
      <c r="F1" s="81"/>
      <c r="G1" s="81"/>
    </row>
    <row r="2" customFormat="false" ht="19.7" hidden="false" customHeight="false" outlineLevel="0" collapsed="false">
      <c r="A2" s="82"/>
      <c r="B2" s="83"/>
      <c r="C2" s="84"/>
      <c r="D2" s="85"/>
      <c r="E2" s="86" t="s">
        <v>17</v>
      </c>
      <c r="F2" s="87" t="n">
        <f aca="false">'BPU_Corps d''état B'!E2</f>
        <v>0</v>
      </c>
      <c r="G2" s="87"/>
    </row>
    <row r="3" customFormat="false" ht="18" hidden="false" customHeight="true" outlineLevel="0" collapsed="false">
      <c r="A3" s="88"/>
      <c r="B3" s="89"/>
      <c r="C3" s="90"/>
      <c r="D3" s="89"/>
      <c r="E3" s="91" t="s">
        <v>18</v>
      </c>
      <c r="F3" s="87" t="n">
        <f aca="false">'BPU_Corps d''état B'!E3</f>
        <v>0</v>
      </c>
      <c r="G3" s="87"/>
    </row>
    <row r="4" s="35" customFormat="true" ht="23.85" hidden="false" customHeight="false" outlineLevel="0" collapsed="false">
      <c r="A4" s="92" t="s">
        <v>19</v>
      </c>
      <c r="B4" s="93" t="s">
        <v>20</v>
      </c>
      <c r="C4" s="94" t="s">
        <v>21</v>
      </c>
      <c r="D4" s="95" t="s">
        <v>22</v>
      </c>
      <c r="E4" s="96" t="s">
        <v>626</v>
      </c>
      <c r="F4" s="97" t="s">
        <v>627</v>
      </c>
      <c r="G4" s="97" t="s">
        <v>628</v>
      </c>
    </row>
    <row r="5" customFormat="false" ht="15.75" hidden="false" customHeight="true" outlineLevel="0" collapsed="false">
      <c r="A5" s="98"/>
      <c r="B5" s="99"/>
      <c r="C5" s="100" t="s">
        <v>23</v>
      </c>
      <c r="D5" s="99"/>
      <c r="E5" s="99"/>
      <c r="F5" s="99"/>
      <c r="G5" s="101"/>
    </row>
    <row r="6" customFormat="false" ht="15.75" hidden="false" customHeight="true" outlineLevel="0" collapsed="false">
      <c r="A6" s="102"/>
      <c r="B6" s="103"/>
      <c r="C6" s="104" t="s">
        <v>24</v>
      </c>
      <c r="D6" s="103"/>
      <c r="E6" s="103"/>
      <c r="F6" s="103"/>
      <c r="G6" s="105"/>
    </row>
    <row r="7" customFormat="false" ht="13.8" hidden="false" customHeight="false" outlineLevel="0" collapsed="false">
      <c r="A7" s="45" t="n">
        <v>1</v>
      </c>
      <c r="B7" s="45"/>
      <c r="C7" s="106" t="s">
        <v>25</v>
      </c>
      <c r="D7" s="45" t="s">
        <v>26</v>
      </c>
      <c r="E7" s="107" t="n">
        <f aca="false">'BPU_Corps d''état B'!E7</f>
        <v>0</v>
      </c>
      <c r="F7" s="108" t="n">
        <v>5</v>
      </c>
      <c r="G7" s="107" t="n">
        <f aca="false">E7*F7</f>
        <v>0</v>
      </c>
    </row>
    <row r="8" customFormat="false" ht="13.8" hidden="false" customHeight="false" outlineLevel="0" collapsed="false">
      <c r="A8" s="45" t="n">
        <v>2</v>
      </c>
      <c r="B8" s="45"/>
      <c r="C8" s="106" t="s">
        <v>27</v>
      </c>
      <c r="D8" s="45" t="s">
        <v>26</v>
      </c>
      <c r="E8" s="107" t="n">
        <f aca="false">'BPU_Corps d''état B'!E8</f>
        <v>0</v>
      </c>
      <c r="F8" s="108" t="n">
        <v>5</v>
      </c>
      <c r="G8" s="107" t="n">
        <f aca="false">E8*F8</f>
        <v>0</v>
      </c>
    </row>
    <row r="9" customFormat="false" ht="15.75" hidden="false" customHeight="true" outlineLevel="0" collapsed="false">
      <c r="A9" s="109"/>
      <c r="B9" s="110"/>
      <c r="C9" s="111" t="s">
        <v>28</v>
      </c>
      <c r="D9" s="110"/>
      <c r="E9" s="110"/>
      <c r="F9" s="110"/>
      <c r="G9" s="112"/>
    </row>
    <row r="10" customFormat="false" ht="13.8" hidden="false" customHeight="false" outlineLevel="0" collapsed="false">
      <c r="A10" s="45" t="n">
        <v>3</v>
      </c>
      <c r="B10" s="45"/>
      <c r="C10" s="64" t="s">
        <v>29</v>
      </c>
      <c r="D10" s="113" t="s">
        <v>30</v>
      </c>
      <c r="E10" s="107" t="n">
        <f aca="false">'BPU_Corps d''état B'!E10</f>
        <v>0</v>
      </c>
      <c r="F10" s="108" t="n">
        <v>40</v>
      </c>
      <c r="G10" s="107" t="n">
        <f aca="false">E10*F10</f>
        <v>0</v>
      </c>
    </row>
    <row r="11" customFormat="false" ht="13.8" hidden="false" customHeight="false" outlineLevel="0" collapsed="false">
      <c r="A11" s="45" t="n">
        <v>4</v>
      </c>
      <c r="B11" s="45"/>
      <c r="C11" s="64" t="s">
        <v>31</v>
      </c>
      <c r="D11" s="113" t="s">
        <v>32</v>
      </c>
      <c r="E11" s="107" t="n">
        <f aca="false">'BPU_Corps d''état B'!E11</f>
        <v>0</v>
      </c>
      <c r="F11" s="108" t="n">
        <v>50</v>
      </c>
      <c r="G11" s="107" t="n">
        <f aca="false">E11*F11</f>
        <v>0</v>
      </c>
    </row>
    <row r="12" customFormat="false" ht="13.8" hidden="false" customHeight="false" outlineLevel="0" collapsed="false">
      <c r="A12" s="114" t="n">
        <v>5</v>
      </c>
      <c r="B12" s="114"/>
      <c r="C12" s="115" t="s">
        <v>33</v>
      </c>
      <c r="D12" s="116" t="s">
        <v>32</v>
      </c>
      <c r="E12" s="107" t="n">
        <f aca="false">'BPU_Corps d''état B'!E12</f>
        <v>0</v>
      </c>
      <c r="F12" s="108" t="n">
        <v>100</v>
      </c>
      <c r="G12" s="107" t="n">
        <f aca="false">E12*F12</f>
        <v>0</v>
      </c>
    </row>
    <row r="13" customFormat="false" ht="15.75" hidden="false" customHeight="true" outlineLevel="0" collapsed="false">
      <c r="A13" s="98"/>
      <c r="B13" s="99"/>
      <c r="C13" s="100" t="s">
        <v>34</v>
      </c>
      <c r="D13" s="99"/>
      <c r="E13" s="99"/>
      <c r="F13" s="99"/>
      <c r="G13" s="101"/>
    </row>
    <row r="14" customFormat="false" ht="15" hidden="false" customHeight="false" outlineLevel="0" collapsed="false">
      <c r="A14" s="104"/>
      <c r="B14" s="104"/>
      <c r="C14" s="104" t="s">
        <v>35</v>
      </c>
      <c r="D14" s="104"/>
      <c r="E14" s="104"/>
      <c r="F14" s="104"/>
      <c r="G14" s="104"/>
    </row>
    <row r="15" customFormat="false" ht="15" hidden="false" customHeight="false" outlineLevel="0" collapsed="false">
      <c r="A15" s="117"/>
      <c r="B15" s="117"/>
      <c r="C15" s="117" t="s">
        <v>36</v>
      </c>
      <c r="D15" s="117"/>
      <c r="E15" s="117"/>
      <c r="F15" s="117"/>
      <c r="G15" s="117"/>
    </row>
    <row r="16" customFormat="false" ht="13.8" hidden="false" customHeight="false" outlineLevel="0" collapsed="false">
      <c r="A16" s="45" t="n">
        <v>20</v>
      </c>
      <c r="B16" s="118"/>
      <c r="C16" s="64" t="s">
        <v>37</v>
      </c>
      <c r="D16" s="45" t="s">
        <v>38</v>
      </c>
      <c r="E16" s="107" t="n">
        <f aca="false">'BPU_Corps d''état B'!E16</f>
        <v>0</v>
      </c>
      <c r="F16" s="108" t="n">
        <v>100</v>
      </c>
      <c r="G16" s="107" t="n">
        <f aca="false">E16*F16</f>
        <v>0</v>
      </c>
    </row>
    <row r="17" customFormat="false" ht="13.8" hidden="false" customHeight="false" outlineLevel="0" collapsed="false">
      <c r="A17" s="45" t="n">
        <v>21</v>
      </c>
      <c r="B17" s="118"/>
      <c r="C17" s="64" t="s">
        <v>39</v>
      </c>
      <c r="D17" s="45" t="s">
        <v>38</v>
      </c>
      <c r="E17" s="107" t="n">
        <f aca="false">'BPU_Corps d''état B'!E17</f>
        <v>0</v>
      </c>
      <c r="F17" s="108" t="n">
        <v>100</v>
      </c>
      <c r="G17" s="107" t="n">
        <f aca="false">E17*F17</f>
        <v>0</v>
      </c>
    </row>
    <row r="18" customFormat="false" ht="13.8" hidden="false" customHeight="false" outlineLevel="0" collapsed="false">
      <c r="A18" s="45" t="n">
        <v>22</v>
      </c>
      <c r="B18" s="118"/>
      <c r="C18" s="64" t="s">
        <v>40</v>
      </c>
      <c r="D18" s="45" t="s">
        <v>38</v>
      </c>
      <c r="E18" s="107" t="n">
        <f aca="false">'BPU_Corps d''état B'!E18</f>
        <v>0</v>
      </c>
      <c r="F18" s="108" t="n">
        <v>100</v>
      </c>
      <c r="G18" s="107" t="n">
        <f aca="false">E18*F18</f>
        <v>0</v>
      </c>
    </row>
    <row r="19" customFormat="false" ht="13.8" hidden="false" customHeight="false" outlineLevel="0" collapsed="false">
      <c r="A19" s="45" t="n">
        <v>23</v>
      </c>
      <c r="B19" s="118"/>
      <c r="C19" s="64" t="s">
        <v>41</v>
      </c>
      <c r="D19" s="45" t="s">
        <v>38</v>
      </c>
      <c r="E19" s="107" t="n">
        <f aca="false">'BPU_Corps d''état B'!E19</f>
        <v>0</v>
      </c>
      <c r="F19" s="108" t="n">
        <v>100</v>
      </c>
      <c r="G19" s="107" t="n">
        <f aca="false">E19*F19</f>
        <v>0</v>
      </c>
    </row>
    <row r="20" customFormat="false" ht="13.8" hidden="false" customHeight="false" outlineLevel="0" collapsed="false">
      <c r="A20" s="45" t="n">
        <v>24</v>
      </c>
      <c r="B20" s="118"/>
      <c r="C20" s="64" t="s">
        <v>42</v>
      </c>
      <c r="D20" s="45" t="s">
        <v>38</v>
      </c>
      <c r="E20" s="107" t="n">
        <f aca="false">'BPU_Corps d''état B'!E20</f>
        <v>0</v>
      </c>
      <c r="F20" s="108" t="n">
        <v>100</v>
      </c>
      <c r="G20" s="107" t="n">
        <f aca="false">E20*F20</f>
        <v>0</v>
      </c>
    </row>
    <row r="21" customFormat="false" ht="13.8" hidden="false" customHeight="false" outlineLevel="0" collapsed="false">
      <c r="A21" s="45" t="n">
        <v>25</v>
      </c>
      <c r="B21" s="118"/>
      <c r="C21" s="64" t="s">
        <v>43</v>
      </c>
      <c r="D21" s="45" t="s">
        <v>38</v>
      </c>
      <c r="E21" s="107" t="n">
        <f aca="false">'BPU_Corps d''état B'!E21</f>
        <v>0</v>
      </c>
      <c r="F21" s="108" t="n">
        <v>100</v>
      </c>
      <c r="G21" s="107" t="n">
        <f aca="false">E21*F21</f>
        <v>0</v>
      </c>
    </row>
    <row r="22" customFormat="false" ht="13.8" hidden="false" customHeight="false" outlineLevel="0" collapsed="false">
      <c r="A22" s="45" t="n">
        <v>26</v>
      </c>
      <c r="B22" s="118"/>
      <c r="C22" s="64" t="s">
        <v>44</v>
      </c>
      <c r="D22" s="45" t="s">
        <v>38</v>
      </c>
      <c r="E22" s="107" t="n">
        <f aca="false">'BPU_Corps d''état B'!E22</f>
        <v>0</v>
      </c>
      <c r="F22" s="108" t="n">
        <v>100</v>
      </c>
      <c r="G22" s="107" t="n">
        <f aca="false">E22*F22</f>
        <v>0</v>
      </c>
    </row>
    <row r="23" customFormat="false" ht="15" hidden="false" customHeight="false" outlineLevel="0" collapsed="false">
      <c r="A23" s="117"/>
      <c r="B23" s="117"/>
      <c r="C23" s="117" t="s">
        <v>45</v>
      </c>
      <c r="D23" s="117"/>
      <c r="E23" s="117"/>
      <c r="F23" s="117"/>
      <c r="G23" s="117"/>
    </row>
    <row r="24" customFormat="false" ht="13.8" hidden="false" customHeight="false" outlineLevel="0" collapsed="false">
      <c r="A24" s="45" t="n">
        <v>27</v>
      </c>
      <c r="B24" s="118"/>
      <c r="C24" s="64" t="s">
        <v>46</v>
      </c>
      <c r="D24" s="45" t="s">
        <v>38</v>
      </c>
      <c r="E24" s="107" t="n">
        <f aca="false">'BPU_Corps d''état B'!E24</f>
        <v>0</v>
      </c>
      <c r="F24" s="108" t="n">
        <v>50</v>
      </c>
      <c r="G24" s="107" t="n">
        <f aca="false">E24*F24</f>
        <v>0</v>
      </c>
    </row>
    <row r="25" customFormat="false" ht="13.8" hidden="false" customHeight="false" outlineLevel="0" collapsed="false">
      <c r="A25" s="45" t="n">
        <v>28</v>
      </c>
      <c r="B25" s="118"/>
      <c r="C25" s="64" t="s">
        <v>47</v>
      </c>
      <c r="D25" s="45" t="s">
        <v>38</v>
      </c>
      <c r="E25" s="107" t="n">
        <f aca="false">'BPU_Corps d''état B'!E25</f>
        <v>0</v>
      </c>
      <c r="F25" s="108" t="n">
        <v>50</v>
      </c>
      <c r="G25" s="107" t="n">
        <f aca="false">E25*F25</f>
        <v>0</v>
      </c>
    </row>
    <row r="26" customFormat="false" ht="13.8" hidden="false" customHeight="false" outlineLevel="0" collapsed="false">
      <c r="A26" s="45" t="n">
        <v>29</v>
      </c>
      <c r="B26" s="118"/>
      <c r="C26" s="64" t="s">
        <v>48</v>
      </c>
      <c r="D26" s="45" t="s">
        <v>38</v>
      </c>
      <c r="E26" s="107" t="n">
        <f aca="false">'BPU_Corps d''état B'!E26</f>
        <v>0</v>
      </c>
      <c r="F26" s="108" t="n">
        <v>50</v>
      </c>
      <c r="G26" s="107" t="n">
        <f aca="false">E26*F26</f>
        <v>0</v>
      </c>
    </row>
    <row r="27" customFormat="false" ht="25.35" hidden="false" customHeight="false" outlineLevel="0" collapsed="false">
      <c r="A27" s="45" t="n">
        <v>30</v>
      </c>
      <c r="B27" s="118"/>
      <c r="C27" s="64" t="s">
        <v>49</v>
      </c>
      <c r="D27" s="45" t="s">
        <v>38</v>
      </c>
      <c r="E27" s="107" t="n">
        <f aca="false">'BPU_Corps d''état B'!E27</f>
        <v>0</v>
      </c>
      <c r="F27" s="108" t="n">
        <v>50</v>
      </c>
      <c r="G27" s="107" t="n">
        <f aca="false">E27*F27</f>
        <v>0</v>
      </c>
    </row>
    <row r="28" customFormat="false" ht="13.8" hidden="false" customHeight="false" outlineLevel="0" collapsed="false">
      <c r="A28" s="45" t="n">
        <v>31</v>
      </c>
      <c r="B28" s="118"/>
      <c r="C28" s="64" t="s">
        <v>50</v>
      </c>
      <c r="D28" s="45" t="s">
        <v>30</v>
      </c>
      <c r="E28" s="107" t="n">
        <f aca="false">'BPU_Corps d''état B'!E28</f>
        <v>0</v>
      </c>
      <c r="F28" s="108" t="n">
        <v>50</v>
      </c>
      <c r="G28" s="107" t="n">
        <f aca="false">E28*F28</f>
        <v>0</v>
      </c>
    </row>
    <row r="29" customFormat="false" ht="13.8" hidden="false" customHeight="false" outlineLevel="0" collapsed="false">
      <c r="A29" s="45" t="n">
        <v>32</v>
      </c>
      <c r="B29" s="118"/>
      <c r="C29" s="64" t="s">
        <v>51</v>
      </c>
      <c r="D29" s="45" t="s">
        <v>38</v>
      </c>
      <c r="E29" s="107" t="n">
        <f aca="false">'BPU_Corps d''état B'!E29</f>
        <v>0</v>
      </c>
      <c r="F29" s="108" t="n">
        <v>50</v>
      </c>
      <c r="G29" s="107" t="n">
        <f aca="false">E29*F29</f>
        <v>0</v>
      </c>
    </row>
    <row r="30" customFormat="false" ht="13.8" hidden="false" customHeight="false" outlineLevel="0" collapsed="false">
      <c r="A30" s="45" t="n">
        <v>33</v>
      </c>
      <c r="B30" s="118"/>
      <c r="C30" s="64" t="s">
        <v>52</v>
      </c>
      <c r="D30" s="45" t="s">
        <v>38</v>
      </c>
      <c r="E30" s="107" t="n">
        <f aca="false">'BPU_Corps d''état B'!E30</f>
        <v>0</v>
      </c>
      <c r="F30" s="108" t="n">
        <v>50</v>
      </c>
      <c r="G30" s="107" t="n">
        <f aca="false">E30*F30</f>
        <v>0</v>
      </c>
    </row>
    <row r="31" customFormat="false" ht="13.8" hidden="false" customHeight="false" outlineLevel="0" collapsed="false">
      <c r="A31" s="45" t="n">
        <v>34</v>
      </c>
      <c r="B31" s="118"/>
      <c r="C31" s="64" t="s">
        <v>53</v>
      </c>
      <c r="D31" s="45" t="s">
        <v>38</v>
      </c>
      <c r="E31" s="107" t="n">
        <f aca="false">'BPU_Corps d''état B'!E31</f>
        <v>0</v>
      </c>
      <c r="F31" s="108" t="n">
        <v>50</v>
      </c>
      <c r="G31" s="107" t="n">
        <f aca="false">E31*F31</f>
        <v>0</v>
      </c>
    </row>
    <row r="32" customFormat="false" ht="13.8" hidden="false" customHeight="false" outlineLevel="0" collapsed="false">
      <c r="A32" s="45" t="n">
        <v>35</v>
      </c>
      <c r="B32" s="118"/>
      <c r="C32" s="64" t="s">
        <v>54</v>
      </c>
      <c r="D32" s="45" t="s">
        <v>30</v>
      </c>
      <c r="E32" s="107" t="n">
        <f aca="false">'BPU_Corps d''état B'!E32</f>
        <v>0</v>
      </c>
      <c r="F32" s="108" t="n">
        <v>50</v>
      </c>
      <c r="G32" s="107" t="n">
        <f aca="false">E32*F32</f>
        <v>0</v>
      </c>
    </row>
    <row r="33" customFormat="false" ht="13.8" hidden="false" customHeight="false" outlineLevel="0" collapsed="false">
      <c r="A33" s="45" t="n">
        <v>36</v>
      </c>
      <c r="B33" s="118"/>
      <c r="C33" s="64" t="s">
        <v>55</v>
      </c>
      <c r="D33" s="45" t="s">
        <v>30</v>
      </c>
      <c r="E33" s="107" t="n">
        <f aca="false">'BPU_Corps d''état B'!E33</f>
        <v>0</v>
      </c>
      <c r="F33" s="108" t="n">
        <v>20</v>
      </c>
      <c r="G33" s="107" t="n">
        <f aca="false">E33*F33</f>
        <v>0</v>
      </c>
    </row>
    <row r="34" customFormat="false" ht="13.8" hidden="false" customHeight="false" outlineLevel="0" collapsed="false">
      <c r="A34" s="45" t="n">
        <v>37</v>
      </c>
      <c r="B34" s="118"/>
      <c r="C34" s="64" t="s">
        <v>56</v>
      </c>
      <c r="D34" s="45" t="s">
        <v>30</v>
      </c>
      <c r="E34" s="107" t="n">
        <f aca="false">'BPU_Corps d''état B'!E34</f>
        <v>0</v>
      </c>
      <c r="F34" s="108" t="n">
        <v>20</v>
      </c>
      <c r="G34" s="107" t="n">
        <f aca="false">E34*F34</f>
        <v>0</v>
      </c>
    </row>
    <row r="35" customFormat="false" ht="13.8" hidden="false" customHeight="false" outlineLevel="0" collapsed="false">
      <c r="A35" s="45" t="n">
        <v>38</v>
      </c>
      <c r="B35" s="118"/>
      <c r="C35" s="64" t="s">
        <v>57</v>
      </c>
      <c r="D35" s="45" t="s">
        <v>30</v>
      </c>
      <c r="E35" s="107" t="n">
        <f aca="false">'BPU_Corps d''état B'!E35</f>
        <v>0</v>
      </c>
      <c r="F35" s="108" t="n">
        <v>10</v>
      </c>
      <c r="G35" s="107" t="n">
        <f aca="false">E35*F35</f>
        <v>0</v>
      </c>
    </row>
    <row r="36" customFormat="false" ht="15" hidden="false" customHeight="false" outlineLevel="0" collapsed="false">
      <c r="A36" s="117"/>
      <c r="B36" s="117"/>
      <c r="C36" s="117" t="s">
        <v>58</v>
      </c>
      <c r="D36" s="117"/>
      <c r="E36" s="117"/>
      <c r="F36" s="117"/>
      <c r="G36" s="117"/>
    </row>
    <row r="37" customFormat="false" ht="13.8" hidden="false" customHeight="false" outlineLevel="0" collapsed="false">
      <c r="A37" s="45" t="n">
        <v>39</v>
      </c>
      <c r="B37" s="118"/>
      <c r="C37" s="64" t="s">
        <v>59</v>
      </c>
      <c r="D37" s="45" t="s">
        <v>38</v>
      </c>
      <c r="E37" s="107" t="n">
        <f aca="false">'BPU_Corps d''état B'!E37</f>
        <v>0</v>
      </c>
      <c r="F37" s="108" t="n">
        <v>50</v>
      </c>
      <c r="G37" s="107" t="n">
        <f aca="false">E37*F37</f>
        <v>0</v>
      </c>
    </row>
    <row r="38" customFormat="false" ht="13.8" hidden="false" customHeight="false" outlineLevel="0" collapsed="false">
      <c r="A38" s="45" t="n">
        <v>40</v>
      </c>
      <c r="B38" s="118"/>
      <c r="C38" s="64" t="s">
        <v>60</v>
      </c>
      <c r="D38" s="45" t="s">
        <v>38</v>
      </c>
      <c r="E38" s="107" t="n">
        <f aca="false">'BPU_Corps d''état B'!E38</f>
        <v>0</v>
      </c>
      <c r="F38" s="108" t="n">
        <v>50</v>
      </c>
      <c r="G38" s="107" t="n">
        <f aca="false">E38*F38</f>
        <v>0</v>
      </c>
    </row>
    <row r="39" customFormat="false" ht="13.8" hidden="false" customHeight="false" outlineLevel="0" collapsed="false">
      <c r="A39" s="45" t="n">
        <v>41</v>
      </c>
      <c r="B39" s="118"/>
      <c r="C39" s="64" t="s">
        <v>61</v>
      </c>
      <c r="D39" s="45" t="s">
        <v>38</v>
      </c>
      <c r="E39" s="107" t="n">
        <f aca="false">'BPU_Corps d''état B'!E39</f>
        <v>0</v>
      </c>
      <c r="F39" s="108" t="n">
        <v>50</v>
      </c>
      <c r="G39" s="107" t="n">
        <f aca="false">E39*F39</f>
        <v>0</v>
      </c>
    </row>
    <row r="40" customFormat="false" ht="15" hidden="false" customHeight="false" outlineLevel="0" collapsed="false">
      <c r="A40" s="111"/>
      <c r="B40" s="111"/>
      <c r="C40" s="111" t="s">
        <v>62</v>
      </c>
      <c r="D40" s="111"/>
      <c r="E40" s="111"/>
      <c r="F40" s="111"/>
      <c r="G40" s="111"/>
    </row>
    <row r="41" customFormat="false" ht="15" hidden="false" customHeight="false" outlineLevel="0" collapsed="false">
      <c r="A41" s="111"/>
      <c r="B41" s="111"/>
      <c r="C41" s="117" t="s">
        <v>63</v>
      </c>
      <c r="D41" s="111"/>
      <c r="E41" s="111"/>
      <c r="F41" s="111"/>
      <c r="G41" s="111"/>
    </row>
    <row r="42" customFormat="false" ht="25.35" hidden="false" customHeight="false" outlineLevel="0" collapsed="false">
      <c r="A42" s="45" t="n">
        <v>42</v>
      </c>
      <c r="B42" s="45" t="s">
        <v>79</v>
      </c>
      <c r="C42" s="64" t="s">
        <v>64</v>
      </c>
      <c r="D42" s="45" t="s">
        <v>32</v>
      </c>
      <c r="E42" s="107" t="n">
        <f aca="false">'BPU_Corps d''état B'!E42</f>
        <v>0</v>
      </c>
      <c r="F42" s="108" t="n">
        <v>30</v>
      </c>
      <c r="G42" s="107" t="n">
        <f aca="false">E42*F42</f>
        <v>0</v>
      </c>
    </row>
    <row r="43" customFormat="false" ht="15" hidden="false" customHeight="false" outlineLevel="0" collapsed="false">
      <c r="A43" s="111"/>
      <c r="B43" s="111"/>
      <c r="C43" s="111" t="s">
        <v>65</v>
      </c>
      <c r="D43" s="111"/>
      <c r="E43" s="111"/>
      <c r="F43" s="111"/>
      <c r="G43" s="111"/>
    </row>
    <row r="44" customFormat="false" ht="15" hidden="false" customHeight="false" outlineLevel="0" collapsed="false">
      <c r="A44" s="111"/>
      <c r="B44" s="111"/>
      <c r="C44" s="117" t="s">
        <v>66</v>
      </c>
      <c r="D44" s="111"/>
      <c r="E44" s="111"/>
      <c r="F44" s="111"/>
      <c r="G44" s="111"/>
    </row>
    <row r="45" customFormat="false" ht="37.3" hidden="false" customHeight="false" outlineLevel="0" collapsed="false">
      <c r="A45" s="45" t="n">
        <v>43</v>
      </c>
      <c r="B45" s="45" t="s">
        <v>79</v>
      </c>
      <c r="C45" s="64" t="s">
        <v>67</v>
      </c>
      <c r="D45" s="45" t="s">
        <v>32</v>
      </c>
      <c r="E45" s="107" t="n">
        <f aca="false">'BPU_Corps d''état B'!E45</f>
        <v>0</v>
      </c>
      <c r="F45" s="108" t="n">
        <v>30</v>
      </c>
      <c r="G45" s="107" t="n">
        <f aca="false">E45*F45</f>
        <v>0</v>
      </c>
    </row>
    <row r="46" customFormat="false" ht="37.3" hidden="false" customHeight="false" outlineLevel="0" collapsed="false">
      <c r="A46" s="45" t="n">
        <v>44</v>
      </c>
      <c r="B46" s="45" t="s">
        <v>79</v>
      </c>
      <c r="C46" s="64" t="s">
        <v>629</v>
      </c>
      <c r="D46" s="45" t="s">
        <v>32</v>
      </c>
      <c r="E46" s="107" t="n">
        <f aca="false">'BPU_Corps d''état B'!E46</f>
        <v>0</v>
      </c>
      <c r="F46" s="108" t="n">
        <v>30</v>
      </c>
      <c r="G46" s="107" t="n">
        <f aca="false">E46*F46</f>
        <v>0</v>
      </c>
    </row>
    <row r="47" customFormat="false" ht="15" hidden="false" customHeight="false" outlineLevel="0" collapsed="false">
      <c r="A47" s="111"/>
      <c r="B47" s="111"/>
      <c r="C47" s="111" t="s">
        <v>69</v>
      </c>
      <c r="D47" s="111"/>
      <c r="E47" s="111"/>
      <c r="F47" s="111"/>
      <c r="G47" s="111"/>
    </row>
    <row r="48" customFormat="false" ht="37.3" hidden="false" customHeight="false" outlineLevel="0" collapsed="false">
      <c r="A48" s="45" t="n">
        <v>45</v>
      </c>
      <c r="B48" s="45" t="s">
        <v>79</v>
      </c>
      <c r="C48" s="64" t="s">
        <v>70</v>
      </c>
      <c r="D48" s="45" t="s">
        <v>32</v>
      </c>
      <c r="E48" s="107" t="n">
        <f aca="false">'BPU_Corps d''état B'!E48</f>
        <v>0</v>
      </c>
      <c r="F48" s="108" t="n">
        <v>20</v>
      </c>
      <c r="G48" s="107" t="n">
        <f aca="false">E48*F48</f>
        <v>0</v>
      </c>
    </row>
    <row r="49" customFormat="false" ht="37.3" hidden="false" customHeight="false" outlineLevel="0" collapsed="false">
      <c r="A49" s="45" t="n">
        <v>46</v>
      </c>
      <c r="B49" s="45" t="s">
        <v>79</v>
      </c>
      <c r="C49" s="64" t="s">
        <v>630</v>
      </c>
      <c r="D49" s="45" t="s">
        <v>32</v>
      </c>
      <c r="E49" s="107" t="n">
        <f aca="false">'BPU_Corps d''état B'!E49</f>
        <v>0</v>
      </c>
      <c r="F49" s="108" t="n">
        <v>20</v>
      </c>
      <c r="G49" s="107" t="n">
        <f aca="false">E49*F49</f>
        <v>0</v>
      </c>
    </row>
    <row r="50" customFormat="false" ht="37.3" hidden="false" customHeight="false" outlineLevel="0" collapsed="false">
      <c r="A50" s="45" t="n">
        <v>47</v>
      </c>
      <c r="B50" s="45" t="s">
        <v>79</v>
      </c>
      <c r="C50" s="64" t="s">
        <v>72</v>
      </c>
      <c r="D50" s="45" t="s">
        <v>32</v>
      </c>
      <c r="E50" s="107" t="n">
        <f aca="false">'BPU_Corps d''état B'!E50</f>
        <v>0</v>
      </c>
      <c r="F50" s="108" t="n">
        <v>10</v>
      </c>
      <c r="G50" s="107" t="n">
        <f aca="false">E50*F50</f>
        <v>0</v>
      </c>
    </row>
    <row r="51" customFormat="false" ht="37.3" hidden="false" customHeight="false" outlineLevel="0" collapsed="false">
      <c r="A51" s="45" t="n">
        <v>48</v>
      </c>
      <c r="B51" s="45" t="s">
        <v>79</v>
      </c>
      <c r="C51" s="64" t="s">
        <v>73</v>
      </c>
      <c r="D51" s="45" t="s">
        <v>32</v>
      </c>
      <c r="E51" s="107" t="n">
        <f aca="false">'BPU_Corps d''état B'!E51</f>
        <v>0</v>
      </c>
      <c r="F51" s="108" t="n">
        <v>10</v>
      </c>
      <c r="G51" s="107" t="n">
        <f aca="false">E51*F51</f>
        <v>0</v>
      </c>
    </row>
    <row r="52" customFormat="false" ht="15" hidden="false" customHeight="false" outlineLevel="0" collapsed="false">
      <c r="A52" s="111"/>
      <c r="B52" s="111"/>
      <c r="C52" s="111" t="s">
        <v>74</v>
      </c>
      <c r="D52" s="111"/>
      <c r="E52" s="111"/>
      <c r="F52" s="111"/>
      <c r="G52" s="111"/>
    </row>
    <row r="53" customFormat="false" ht="15" hidden="false" customHeight="false" outlineLevel="0" collapsed="false">
      <c r="A53" s="117"/>
      <c r="B53" s="117"/>
      <c r="C53" s="117" t="s">
        <v>75</v>
      </c>
      <c r="D53" s="117"/>
      <c r="E53" s="117"/>
      <c r="F53" s="117"/>
      <c r="G53" s="117"/>
    </row>
    <row r="54" customFormat="false" ht="37.3" hidden="false" customHeight="false" outlineLevel="0" collapsed="false">
      <c r="A54" s="45" t="n">
        <v>49</v>
      </c>
      <c r="B54" s="45" t="s">
        <v>79</v>
      </c>
      <c r="C54" s="64" t="s">
        <v>76</v>
      </c>
      <c r="D54" s="45" t="s">
        <v>32</v>
      </c>
      <c r="E54" s="107" t="n">
        <f aca="false">'BPU_Corps d''état B'!E54</f>
        <v>0</v>
      </c>
      <c r="F54" s="108" t="n">
        <v>10</v>
      </c>
      <c r="G54" s="107" t="n">
        <f aca="false">E54*F54</f>
        <v>0</v>
      </c>
    </row>
    <row r="55" customFormat="false" ht="37.3" hidden="false" customHeight="false" outlineLevel="0" collapsed="false">
      <c r="A55" s="45" t="n">
        <v>50</v>
      </c>
      <c r="B55" s="45" t="s">
        <v>79</v>
      </c>
      <c r="C55" s="64" t="s">
        <v>77</v>
      </c>
      <c r="D55" s="45" t="s">
        <v>32</v>
      </c>
      <c r="E55" s="107" t="n">
        <f aca="false">'BPU_Corps d''état B'!E55</f>
        <v>0</v>
      </c>
      <c r="F55" s="108" t="n">
        <v>10</v>
      </c>
      <c r="G55" s="107" t="n">
        <f aca="false">E55*F55</f>
        <v>0</v>
      </c>
    </row>
    <row r="56" customFormat="false" ht="15" hidden="false" customHeight="false" outlineLevel="0" collapsed="false">
      <c r="A56" s="111"/>
      <c r="B56" s="111"/>
      <c r="C56" s="117" t="s">
        <v>78</v>
      </c>
      <c r="D56" s="111"/>
      <c r="E56" s="111"/>
      <c r="F56" s="111"/>
      <c r="G56" s="111"/>
    </row>
    <row r="57" customFormat="false" ht="37.3" hidden="false" customHeight="false" outlineLevel="0" collapsed="false">
      <c r="A57" s="45" t="n">
        <v>51</v>
      </c>
      <c r="B57" s="45" t="s">
        <v>79</v>
      </c>
      <c r="C57" s="64" t="s">
        <v>80</v>
      </c>
      <c r="D57" s="45" t="s">
        <v>32</v>
      </c>
      <c r="E57" s="107" t="n">
        <f aca="false">'BPU_Corps d''état B'!E57</f>
        <v>0</v>
      </c>
      <c r="F57" s="108" t="n">
        <v>10</v>
      </c>
      <c r="G57" s="107" t="n">
        <f aca="false">E57*F57</f>
        <v>0</v>
      </c>
    </row>
    <row r="58" customFormat="false" ht="37.3" hidden="false" customHeight="false" outlineLevel="0" collapsed="false">
      <c r="A58" s="45" t="n">
        <v>52</v>
      </c>
      <c r="B58" s="45" t="s">
        <v>79</v>
      </c>
      <c r="C58" s="64" t="s">
        <v>81</v>
      </c>
      <c r="D58" s="45" t="s">
        <v>32</v>
      </c>
      <c r="E58" s="107" t="n">
        <f aca="false">'BPU_Corps d''état B'!E58</f>
        <v>0</v>
      </c>
      <c r="F58" s="108" t="n">
        <v>10</v>
      </c>
      <c r="G58" s="107" t="n">
        <f aca="false">E58*F58</f>
        <v>0</v>
      </c>
    </row>
    <row r="59" customFormat="false" ht="15" hidden="false" customHeight="false" outlineLevel="0" collapsed="false">
      <c r="A59" s="111"/>
      <c r="B59" s="111"/>
      <c r="C59" s="111" t="s">
        <v>82</v>
      </c>
      <c r="D59" s="111"/>
      <c r="E59" s="111"/>
      <c r="F59" s="111"/>
      <c r="G59" s="111"/>
    </row>
    <row r="60" customFormat="false" ht="15" hidden="false" customHeight="false" outlineLevel="0" collapsed="false">
      <c r="A60" s="117"/>
      <c r="B60" s="117"/>
      <c r="C60" s="117" t="s">
        <v>83</v>
      </c>
      <c r="D60" s="117"/>
      <c r="E60" s="117"/>
      <c r="F60" s="117"/>
      <c r="G60" s="117"/>
    </row>
    <row r="61" customFormat="false" ht="37.3" hidden="false" customHeight="false" outlineLevel="0" collapsed="false">
      <c r="A61" s="45" t="n">
        <v>53</v>
      </c>
      <c r="B61" s="45" t="s">
        <v>79</v>
      </c>
      <c r="C61" s="64" t="s">
        <v>84</v>
      </c>
      <c r="D61" s="45" t="s">
        <v>38</v>
      </c>
      <c r="E61" s="107" t="n">
        <f aca="false">'BPU_Corps d''état B'!E61</f>
        <v>0</v>
      </c>
      <c r="F61" s="108" t="n">
        <v>20</v>
      </c>
      <c r="G61" s="107" t="n">
        <f aca="false">E61*F61</f>
        <v>0</v>
      </c>
    </row>
    <row r="62" customFormat="false" ht="37.3" hidden="false" customHeight="false" outlineLevel="0" collapsed="false">
      <c r="A62" s="45" t="n">
        <v>54</v>
      </c>
      <c r="B62" s="45" t="s">
        <v>79</v>
      </c>
      <c r="C62" s="64" t="s">
        <v>85</v>
      </c>
      <c r="D62" s="45" t="s">
        <v>38</v>
      </c>
      <c r="E62" s="107" t="n">
        <f aca="false">'BPU_Corps d''état B'!E62</f>
        <v>0</v>
      </c>
      <c r="F62" s="108" t="n">
        <v>20</v>
      </c>
      <c r="G62" s="107" t="n">
        <f aca="false">E62*F62</f>
        <v>0</v>
      </c>
    </row>
    <row r="63" customFormat="false" ht="15" hidden="false" customHeight="false" outlineLevel="0" collapsed="false">
      <c r="A63" s="117"/>
      <c r="B63" s="117"/>
      <c r="C63" s="117" t="s">
        <v>86</v>
      </c>
      <c r="D63" s="117"/>
      <c r="E63" s="117"/>
      <c r="F63" s="117"/>
      <c r="G63" s="117"/>
    </row>
    <row r="64" customFormat="false" ht="37.3" hidden="false" customHeight="false" outlineLevel="0" collapsed="false">
      <c r="A64" s="45" t="n">
        <v>55</v>
      </c>
      <c r="B64" s="45" t="s">
        <v>79</v>
      </c>
      <c r="C64" s="64" t="s">
        <v>631</v>
      </c>
      <c r="D64" s="45" t="s">
        <v>32</v>
      </c>
      <c r="E64" s="107" t="n">
        <f aca="false">'BPU_Corps d''état B'!E64</f>
        <v>0</v>
      </c>
      <c r="F64" s="108" t="n">
        <v>20</v>
      </c>
      <c r="G64" s="107" t="n">
        <f aca="false">E64*F64</f>
        <v>0</v>
      </c>
    </row>
    <row r="65" customFormat="false" ht="37.3" hidden="false" customHeight="false" outlineLevel="0" collapsed="false">
      <c r="A65" s="45" t="n">
        <v>56</v>
      </c>
      <c r="B65" s="45" t="s">
        <v>79</v>
      </c>
      <c r="C65" s="64" t="s">
        <v>632</v>
      </c>
      <c r="D65" s="45" t="s">
        <v>32</v>
      </c>
      <c r="E65" s="107" t="n">
        <f aca="false">'BPU_Corps d''état B'!E65</f>
        <v>0</v>
      </c>
      <c r="F65" s="108" t="n">
        <v>20</v>
      </c>
      <c r="G65" s="107" t="n">
        <f aca="false">E65*F65</f>
        <v>0</v>
      </c>
    </row>
    <row r="66" customFormat="false" ht="15" hidden="false" customHeight="false" outlineLevel="0" collapsed="false">
      <c r="A66" s="111"/>
      <c r="B66" s="111"/>
      <c r="C66" s="111" t="s">
        <v>89</v>
      </c>
      <c r="D66" s="111"/>
      <c r="E66" s="111"/>
      <c r="F66" s="111"/>
      <c r="G66" s="111"/>
    </row>
    <row r="67" customFormat="false" ht="15" hidden="false" customHeight="false" outlineLevel="0" collapsed="false">
      <c r="A67" s="117"/>
      <c r="B67" s="117"/>
      <c r="C67" s="117" t="s">
        <v>90</v>
      </c>
      <c r="D67" s="117"/>
      <c r="E67" s="117"/>
      <c r="F67" s="117"/>
      <c r="G67" s="117"/>
    </row>
    <row r="68" customFormat="false" ht="13.8" hidden="false" customHeight="false" outlineLevel="0" collapsed="false">
      <c r="A68" s="45" t="n">
        <v>57</v>
      </c>
      <c r="B68" s="45" t="s">
        <v>79</v>
      </c>
      <c r="C68" s="64" t="s">
        <v>633</v>
      </c>
      <c r="D68" s="45" t="s">
        <v>38</v>
      </c>
      <c r="E68" s="107" t="n">
        <f aca="false">'BPU_Corps d''état B'!E68</f>
        <v>0</v>
      </c>
      <c r="F68" s="108" t="n">
        <v>100</v>
      </c>
      <c r="G68" s="107" t="n">
        <f aca="false">E68*F68</f>
        <v>0</v>
      </c>
    </row>
    <row r="69" customFormat="false" ht="13.8" hidden="false" customHeight="false" outlineLevel="0" collapsed="false">
      <c r="A69" s="45" t="n">
        <v>58</v>
      </c>
      <c r="B69" s="45" t="s">
        <v>79</v>
      </c>
      <c r="C69" s="64" t="s">
        <v>634</v>
      </c>
      <c r="D69" s="45" t="s">
        <v>38</v>
      </c>
      <c r="E69" s="107" t="n">
        <f aca="false">'BPU_Corps d''état B'!E69</f>
        <v>0</v>
      </c>
      <c r="F69" s="108" t="n">
        <v>100</v>
      </c>
      <c r="G69" s="107" t="n">
        <f aca="false">E69*F69</f>
        <v>0</v>
      </c>
    </row>
    <row r="70" customFormat="false" ht="15" hidden="false" customHeight="false" outlineLevel="0" collapsed="false">
      <c r="A70" s="117"/>
      <c r="B70" s="117"/>
      <c r="C70" s="117" t="s">
        <v>93</v>
      </c>
      <c r="D70" s="117"/>
      <c r="E70" s="117"/>
      <c r="F70" s="117"/>
      <c r="G70" s="117"/>
    </row>
    <row r="71" customFormat="false" ht="13.8" hidden="false" customHeight="false" outlineLevel="0" collapsed="false">
      <c r="A71" s="45" t="n">
        <v>59</v>
      </c>
      <c r="B71" s="45" t="s">
        <v>79</v>
      </c>
      <c r="C71" s="64" t="s">
        <v>94</v>
      </c>
      <c r="D71" s="45" t="s">
        <v>38</v>
      </c>
      <c r="E71" s="107" t="n">
        <f aca="false">'BPU_Corps d''état B'!E71</f>
        <v>0</v>
      </c>
      <c r="F71" s="108" t="n">
        <v>30</v>
      </c>
      <c r="G71" s="107" t="n">
        <f aca="false">E71*F71</f>
        <v>0</v>
      </c>
    </row>
    <row r="72" customFormat="false" ht="13.8" hidden="false" customHeight="false" outlineLevel="0" collapsed="false">
      <c r="A72" s="45" t="n">
        <v>60</v>
      </c>
      <c r="B72" s="45" t="s">
        <v>79</v>
      </c>
      <c r="C72" s="64" t="s">
        <v>95</v>
      </c>
      <c r="D72" s="45" t="s">
        <v>38</v>
      </c>
      <c r="E72" s="107" t="n">
        <f aca="false">'BPU_Corps d''état B'!E72</f>
        <v>0</v>
      </c>
      <c r="F72" s="108" t="n">
        <v>30</v>
      </c>
      <c r="G72" s="107" t="n">
        <f aca="false">E72*F72</f>
        <v>0</v>
      </c>
    </row>
    <row r="73" customFormat="false" ht="15" hidden="false" customHeight="false" outlineLevel="0" collapsed="false">
      <c r="A73" s="117"/>
      <c r="B73" s="117"/>
      <c r="C73" s="117" t="s">
        <v>96</v>
      </c>
      <c r="D73" s="117"/>
      <c r="E73" s="117"/>
      <c r="F73" s="117"/>
      <c r="G73" s="117"/>
    </row>
    <row r="74" customFormat="false" ht="13.8" hidden="false" customHeight="false" outlineLevel="0" collapsed="false">
      <c r="A74" s="45" t="n">
        <v>61</v>
      </c>
      <c r="B74" s="45" t="s">
        <v>79</v>
      </c>
      <c r="C74" s="64" t="s">
        <v>97</v>
      </c>
      <c r="D74" s="45" t="s">
        <v>38</v>
      </c>
      <c r="E74" s="107" t="n">
        <f aca="false">'BPU_Corps d''état B'!E74</f>
        <v>0</v>
      </c>
      <c r="F74" s="108" t="n">
        <v>50</v>
      </c>
      <c r="G74" s="107" t="n">
        <f aca="false">E74*F74</f>
        <v>0</v>
      </c>
    </row>
    <row r="75" customFormat="false" ht="15" hidden="false" customHeight="false" outlineLevel="0" collapsed="false">
      <c r="A75" s="111"/>
      <c r="B75" s="111"/>
      <c r="C75" s="111" t="s">
        <v>98</v>
      </c>
      <c r="D75" s="111"/>
      <c r="E75" s="111"/>
      <c r="F75" s="111"/>
      <c r="G75" s="111"/>
    </row>
    <row r="76" customFormat="false" ht="15" hidden="false" customHeight="false" outlineLevel="0" collapsed="false">
      <c r="A76" s="117"/>
      <c r="B76" s="117"/>
      <c r="C76" s="117" t="s">
        <v>99</v>
      </c>
      <c r="D76" s="117"/>
      <c r="E76" s="117"/>
      <c r="F76" s="117"/>
      <c r="G76" s="117"/>
    </row>
    <row r="77" customFormat="false" ht="25.35" hidden="false" customHeight="false" outlineLevel="0" collapsed="false">
      <c r="A77" s="45" t="n">
        <v>62</v>
      </c>
      <c r="B77" s="45" t="s">
        <v>100</v>
      </c>
      <c r="C77" s="64" t="s">
        <v>635</v>
      </c>
      <c r="D77" s="45" t="s">
        <v>38</v>
      </c>
      <c r="E77" s="107" t="n">
        <f aca="false">'BPU_Corps d''état B'!E77</f>
        <v>0</v>
      </c>
      <c r="F77" s="108" t="n">
        <v>100</v>
      </c>
      <c r="G77" s="107" t="n">
        <f aca="false">E77*F77</f>
        <v>0</v>
      </c>
    </row>
    <row r="78" customFormat="false" ht="25.35" hidden="false" customHeight="false" outlineLevel="0" collapsed="false">
      <c r="A78" s="45" t="n">
        <v>63</v>
      </c>
      <c r="B78" s="45" t="s">
        <v>100</v>
      </c>
      <c r="C78" s="64" t="s">
        <v>636</v>
      </c>
      <c r="D78" s="45" t="s">
        <v>38</v>
      </c>
      <c r="E78" s="107" t="n">
        <f aca="false">'BPU_Corps d''état B'!E78</f>
        <v>0</v>
      </c>
      <c r="F78" s="108" t="n">
        <v>80</v>
      </c>
      <c r="G78" s="107" t="n">
        <f aca="false">E78*F78</f>
        <v>0</v>
      </c>
    </row>
    <row r="79" customFormat="false" ht="25.35" hidden="false" customHeight="false" outlineLevel="0" collapsed="false">
      <c r="A79" s="45" t="n">
        <v>64</v>
      </c>
      <c r="B79" s="45" t="s">
        <v>100</v>
      </c>
      <c r="C79" s="64" t="s">
        <v>637</v>
      </c>
      <c r="D79" s="45" t="s">
        <v>38</v>
      </c>
      <c r="E79" s="107" t="n">
        <f aca="false">'BPU_Corps d''état B'!E79</f>
        <v>0</v>
      </c>
      <c r="F79" s="108" t="n">
        <v>10</v>
      </c>
      <c r="G79" s="107" t="n">
        <f aca="false">E79*F79</f>
        <v>0</v>
      </c>
    </row>
    <row r="80" customFormat="false" ht="25.35" hidden="false" customHeight="false" outlineLevel="0" collapsed="false">
      <c r="A80" s="45" t="n">
        <v>65</v>
      </c>
      <c r="B80" s="45" t="s">
        <v>100</v>
      </c>
      <c r="C80" s="64" t="s">
        <v>638</v>
      </c>
      <c r="D80" s="45" t="s">
        <v>38</v>
      </c>
      <c r="E80" s="107" t="n">
        <f aca="false">'BPU_Corps d''état B'!E80</f>
        <v>0</v>
      </c>
      <c r="F80" s="108" t="n">
        <v>100</v>
      </c>
      <c r="G80" s="107" t="n">
        <f aca="false">E80*F80</f>
        <v>0</v>
      </c>
    </row>
    <row r="81" customFormat="false" ht="25.35" hidden="false" customHeight="false" outlineLevel="0" collapsed="false">
      <c r="A81" s="45" t="n">
        <v>66</v>
      </c>
      <c r="B81" s="45" t="s">
        <v>100</v>
      </c>
      <c r="C81" s="64" t="s">
        <v>639</v>
      </c>
      <c r="D81" s="45" t="s">
        <v>38</v>
      </c>
      <c r="E81" s="107" t="n">
        <f aca="false">'BPU_Corps d''état B'!E81</f>
        <v>0</v>
      </c>
      <c r="F81" s="108" t="n">
        <v>80</v>
      </c>
      <c r="G81" s="107" t="n">
        <f aca="false">E81*F81</f>
        <v>0</v>
      </c>
    </row>
    <row r="82" customFormat="false" ht="25.35" hidden="false" customHeight="false" outlineLevel="0" collapsed="false">
      <c r="A82" s="45" t="n">
        <v>67</v>
      </c>
      <c r="B82" s="45" t="s">
        <v>100</v>
      </c>
      <c r="C82" s="64" t="s">
        <v>640</v>
      </c>
      <c r="D82" s="45" t="s">
        <v>38</v>
      </c>
      <c r="E82" s="107" t="n">
        <f aca="false">'BPU_Corps d''état B'!E82</f>
        <v>0</v>
      </c>
      <c r="F82" s="108" t="n">
        <v>10</v>
      </c>
      <c r="G82" s="107" t="n">
        <f aca="false">E82*F82</f>
        <v>0</v>
      </c>
    </row>
    <row r="83" customFormat="false" ht="35.25" hidden="false" customHeight="true" outlineLevel="0" collapsed="false">
      <c r="A83" s="45" t="n">
        <v>68</v>
      </c>
      <c r="B83" s="45" t="s">
        <v>100</v>
      </c>
      <c r="C83" s="64" t="s">
        <v>641</v>
      </c>
      <c r="D83" s="45" t="s">
        <v>38</v>
      </c>
      <c r="E83" s="107" t="n">
        <f aca="false">'BPU_Corps d''état B'!E83</f>
        <v>0</v>
      </c>
      <c r="F83" s="108" t="n">
        <v>100</v>
      </c>
      <c r="G83" s="107" t="n">
        <f aca="false">E83*F83</f>
        <v>0</v>
      </c>
    </row>
    <row r="84" customFormat="false" ht="35.25" hidden="false" customHeight="true" outlineLevel="0" collapsed="false">
      <c r="A84" s="45" t="n">
        <v>69</v>
      </c>
      <c r="B84" s="45" t="s">
        <v>100</v>
      </c>
      <c r="C84" s="64" t="s">
        <v>642</v>
      </c>
      <c r="D84" s="45" t="s">
        <v>38</v>
      </c>
      <c r="E84" s="107" t="n">
        <f aca="false">'BPU_Corps d''état B'!E84</f>
        <v>0</v>
      </c>
      <c r="F84" s="108" t="n">
        <v>80</v>
      </c>
      <c r="G84" s="107" t="n">
        <f aca="false">E84*F84</f>
        <v>0</v>
      </c>
    </row>
    <row r="85" customFormat="false" ht="35.25" hidden="false" customHeight="true" outlineLevel="0" collapsed="false">
      <c r="A85" s="45" t="n">
        <v>70</v>
      </c>
      <c r="B85" s="45" t="s">
        <v>100</v>
      </c>
      <c r="C85" s="64" t="s">
        <v>643</v>
      </c>
      <c r="D85" s="45" t="s">
        <v>38</v>
      </c>
      <c r="E85" s="107" t="n">
        <f aca="false">'BPU_Corps d''état B'!E85</f>
        <v>0</v>
      </c>
      <c r="F85" s="108" t="n">
        <v>10</v>
      </c>
      <c r="G85" s="107" t="n">
        <f aca="false">E85*F85</f>
        <v>0</v>
      </c>
    </row>
    <row r="86" customFormat="false" ht="25.35" hidden="false" customHeight="false" outlineLevel="0" collapsed="false">
      <c r="A86" s="45" t="n">
        <v>71</v>
      </c>
      <c r="B86" s="45" t="s">
        <v>100</v>
      </c>
      <c r="C86" s="64" t="s">
        <v>110</v>
      </c>
      <c r="D86" s="45" t="s">
        <v>38</v>
      </c>
      <c r="E86" s="107" t="n">
        <f aca="false">'BPU_Corps d''état B'!E86</f>
        <v>0</v>
      </c>
      <c r="F86" s="108" t="n">
        <v>100</v>
      </c>
      <c r="G86" s="107" t="n">
        <f aca="false">E86*F86</f>
        <v>0</v>
      </c>
    </row>
    <row r="87" customFormat="false" ht="25.35" hidden="false" customHeight="false" outlineLevel="0" collapsed="false">
      <c r="A87" s="45" t="n">
        <v>72</v>
      </c>
      <c r="B87" s="45" t="s">
        <v>100</v>
      </c>
      <c r="C87" s="64" t="s">
        <v>111</v>
      </c>
      <c r="D87" s="45" t="s">
        <v>38</v>
      </c>
      <c r="E87" s="107" t="n">
        <f aca="false">'BPU_Corps d''état B'!E87</f>
        <v>0</v>
      </c>
      <c r="F87" s="108" t="n">
        <v>80</v>
      </c>
      <c r="G87" s="107" t="n">
        <f aca="false">E87*F87</f>
        <v>0</v>
      </c>
    </row>
    <row r="88" customFormat="false" ht="25.35" hidden="false" customHeight="false" outlineLevel="0" collapsed="false">
      <c r="A88" s="45" t="n">
        <v>73</v>
      </c>
      <c r="B88" s="45" t="s">
        <v>100</v>
      </c>
      <c r="C88" s="64" t="s">
        <v>112</v>
      </c>
      <c r="D88" s="45" t="s">
        <v>38</v>
      </c>
      <c r="E88" s="107" t="n">
        <f aca="false">'BPU_Corps d''état B'!E88</f>
        <v>0</v>
      </c>
      <c r="F88" s="108" t="n">
        <v>10</v>
      </c>
      <c r="G88" s="107" t="n">
        <f aca="false">E88*F88</f>
        <v>0</v>
      </c>
    </row>
    <row r="89" customFormat="false" ht="15" hidden="false" customHeight="false" outlineLevel="0" collapsed="false">
      <c r="A89" s="117"/>
      <c r="B89" s="117"/>
      <c r="C89" s="117" t="s">
        <v>113</v>
      </c>
      <c r="D89" s="119"/>
      <c r="E89" s="117"/>
      <c r="F89" s="117"/>
      <c r="G89" s="117"/>
    </row>
    <row r="90" customFormat="false" ht="25.35" hidden="false" customHeight="false" outlineLevel="0" collapsed="false">
      <c r="A90" s="45" t="n">
        <v>74</v>
      </c>
      <c r="B90" s="45" t="s">
        <v>100</v>
      </c>
      <c r="C90" s="64" t="s">
        <v>644</v>
      </c>
      <c r="D90" s="45" t="s">
        <v>38</v>
      </c>
      <c r="E90" s="107" t="n">
        <f aca="false">'BPU_Corps d''état B'!E90</f>
        <v>0</v>
      </c>
      <c r="F90" s="108" t="n">
        <v>100</v>
      </c>
      <c r="G90" s="107" t="n">
        <f aca="false">E90*F90</f>
        <v>0</v>
      </c>
    </row>
    <row r="91" customFormat="false" ht="25.35" hidden="false" customHeight="false" outlineLevel="0" collapsed="false">
      <c r="A91" s="45" t="n">
        <v>75</v>
      </c>
      <c r="B91" s="45" t="s">
        <v>100</v>
      </c>
      <c r="C91" s="64" t="s">
        <v>645</v>
      </c>
      <c r="D91" s="45" t="s">
        <v>38</v>
      </c>
      <c r="E91" s="107" t="n">
        <f aca="false">'BPU_Corps d''état B'!E91</f>
        <v>0</v>
      </c>
      <c r="F91" s="108" t="n">
        <v>80</v>
      </c>
      <c r="G91" s="107" t="n">
        <f aca="false">E91*F91</f>
        <v>0</v>
      </c>
    </row>
    <row r="92" customFormat="false" ht="25.35" hidden="false" customHeight="false" outlineLevel="0" collapsed="false">
      <c r="A92" s="45" t="n">
        <v>76</v>
      </c>
      <c r="B92" s="45" t="s">
        <v>100</v>
      </c>
      <c r="C92" s="64" t="s">
        <v>646</v>
      </c>
      <c r="D92" s="45" t="s">
        <v>38</v>
      </c>
      <c r="E92" s="107" t="n">
        <f aca="false">'BPU_Corps d''état B'!E92</f>
        <v>0</v>
      </c>
      <c r="F92" s="108" t="n">
        <v>10</v>
      </c>
      <c r="G92" s="107" t="n">
        <f aca="false">E92*F92</f>
        <v>0</v>
      </c>
    </row>
    <row r="93" customFormat="false" ht="25.35" hidden="false" customHeight="false" outlineLevel="0" collapsed="false">
      <c r="A93" s="45" t="n">
        <v>77</v>
      </c>
      <c r="B93" s="45" t="s">
        <v>100</v>
      </c>
      <c r="C93" s="64" t="s">
        <v>647</v>
      </c>
      <c r="D93" s="45" t="s">
        <v>38</v>
      </c>
      <c r="E93" s="107" t="n">
        <f aca="false">'BPU_Corps d''état B'!E93</f>
        <v>0</v>
      </c>
      <c r="F93" s="108" t="n">
        <v>100</v>
      </c>
      <c r="G93" s="107" t="n">
        <f aca="false">E93*F93</f>
        <v>0</v>
      </c>
    </row>
    <row r="94" customFormat="false" ht="25.35" hidden="false" customHeight="false" outlineLevel="0" collapsed="false">
      <c r="A94" s="45" t="n">
        <v>78</v>
      </c>
      <c r="B94" s="45" t="s">
        <v>100</v>
      </c>
      <c r="C94" s="64" t="s">
        <v>648</v>
      </c>
      <c r="D94" s="45" t="s">
        <v>38</v>
      </c>
      <c r="E94" s="107" t="n">
        <f aca="false">'BPU_Corps d''état B'!E94</f>
        <v>0</v>
      </c>
      <c r="F94" s="108" t="n">
        <v>80</v>
      </c>
      <c r="G94" s="107" t="n">
        <f aca="false">E94*F94</f>
        <v>0</v>
      </c>
    </row>
    <row r="95" customFormat="false" ht="25.35" hidden="false" customHeight="false" outlineLevel="0" collapsed="false">
      <c r="A95" s="45" t="n">
        <v>79</v>
      </c>
      <c r="B95" s="45" t="s">
        <v>100</v>
      </c>
      <c r="C95" s="64" t="s">
        <v>649</v>
      </c>
      <c r="D95" s="45" t="s">
        <v>38</v>
      </c>
      <c r="E95" s="107" t="n">
        <f aca="false">'BPU_Corps d''état B'!E95</f>
        <v>0</v>
      </c>
      <c r="F95" s="108" t="n">
        <v>10</v>
      </c>
      <c r="G95" s="107" t="n">
        <f aca="false">E95*F95</f>
        <v>0</v>
      </c>
    </row>
    <row r="96" customFormat="false" ht="25.35" hidden="false" customHeight="false" outlineLevel="0" collapsed="false">
      <c r="A96" s="45" t="n">
        <v>80</v>
      </c>
      <c r="B96" s="45" t="s">
        <v>100</v>
      </c>
      <c r="C96" s="64" t="s">
        <v>650</v>
      </c>
      <c r="D96" s="45" t="s">
        <v>38</v>
      </c>
      <c r="E96" s="107" t="n">
        <f aca="false">'BPU_Corps d''état B'!E96</f>
        <v>0</v>
      </c>
      <c r="F96" s="108" t="n">
        <v>100</v>
      </c>
      <c r="G96" s="107" t="n">
        <f aca="false">E96*F96</f>
        <v>0</v>
      </c>
    </row>
    <row r="97" customFormat="false" ht="25.35" hidden="false" customHeight="false" outlineLevel="0" collapsed="false">
      <c r="A97" s="45" t="n">
        <v>81</v>
      </c>
      <c r="B97" s="45" t="s">
        <v>100</v>
      </c>
      <c r="C97" s="64" t="s">
        <v>651</v>
      </c>
      <c r="D97" s="45" t="s">
        <v>38</v>
      </c>
      <c r="E97" s="107" t="n">
        <f aca="false">'BPU_Corps d''état B'!E97</f>
        <v>0</v>
      </c>
      <c r="F97" s="108" t="n">
        <v>80</v>
      </c>
      <c r="G97" s="107" t="n">
        <f aca="false">E97*F97</f>
        <v>0</v>
      </c>
    </row>
    <row r="98" customFormat="false" ht="25.35" hidden="false" customHeight="false" outlineLevel="0" collapsed="false">
      <c r="A98" s="45" t="n">
        <v>82</v>
      </c>
      <c r="B98" s="45" t="s">
        <v>100</v>
      </c>
      <c r="C98" s="64" t="s">
        <v>652</v>
      </c>
      <c r="D98" s="45" t="s">
        <v>38</v>
      </c>
      <c r="E98" s="107" t="n">
        <f aca="false">'BPU_Corps d''état B'!E98</f>
        <v>0</v>
      </c>
      <c r="F98" s="108" t="n">
        <v>10</v>
      </c>
      <c r="G98" s="107" t="n">
        <f aca="false">E98*F98</f>
        <v>0</v>
      </c>
    </row>
    <row r="99" customFormat="false" ht="25.35" hidden="false" customHeight="false" outlineLevel="0" collapsed="false">
      <c r="A99" s="45" t="n">
        <v>83</v>
      </c>
      <c r="B99" s="45" t="s">
        <v>100</v>
      </c>
      <c r="C99" s="64" t="s">
        <v>123</v>
      </c>
      <c r="D99" s="45" t="s">
        <v>38</v>
      </c>
      <c r="E99" s="107" t="n">
        <f aca="false">'BPU_Corps d''état B'!E99</f>
        <v>0</v>
      </c>
      <c r="F99" s="108" t="n">
        <v>50</v>
      </c>
      <c r="G99" s="107" t="n">
        <f aca="false">E99*F99</f>
        <v>0</v>
      </c>
    </row>
    <row r="100" customFormat="false" ht="25.35" hidden="false" customHeight="false" outlineLevel="0" collapsed="false">
      <c r="A100" s="45" t="n">
        <v>84</v>
      </c>
      <c r="B100" s="45" t="s">
        <v>100</v>
      </c>
      <c r="C100" s="64" t="s">
        <v>124</v>
      </c>
      <c r="D100" s="45" t="s">
        <v>38</v>
      </c>
      <c r="E100" s="107" t="n">
        <f aca="false">'BPU_Corps d''état B'!E100</f>
        <v>0</v>
      </c>
      <c r="F100" s="108" t="n">
        <v>50</v>
      </c>
      <c r="G100" s="107" t="n">
        <f aca="false">E100*F100</f>
        <v>0</v>
      </c>
    </row>
    <row r="101" customFormat="false" ht="25.35" hidden="false" customHeight="false" outlineLevel="0" collapsed="false">
      <c r="A101" s="45" t="n">
        <v>85</v>
      </c>
      <c r="B101" s="45" t="s">
        <v>100</v>
      </c>
      <c r="C101" s="64" t="s">
        <v>125</v>
      </c>
      <c r="D101" s="45" t="s">
        <v>38</v>
      </c>
      <c r="E101" s="107" t="n">
        <f aca="false">'BPU_Corps d''état B'!E101</f>
        <v>0</v>
      </c>
      <c r="F101" s="108" t="n">
        <v>25</v>
      </c>
      <c r="G101" s="107" t="n">
        <f aca="false">E101*F101</f>
        <v>0</v>
      </c>
    </row>
    <row r="102" customFormat="false" ht="15" hidden="false" customHeight="false" outlineLevel="0" collapsed="false">
      <c r="A102" s="117"/>
      <c r="B102" s="117"/>
      <c r="C102" s="117" t="s">
        <v>126</v>
      </c>
      <c r="D102" s="119"/>
      <c r="E102" s="117"/>
      <c r="F102" s="117"/>
      <c r="G102" s="117"/>
    </row>
    <row r="103" customFormat="false" ht="37.3" hidden="false" customHeight="false" outlineLevel="0" collapsed="false">
      <c r="A103" s="45" t="n">
        <v>86</v>
      </c>
      <c r="B103" s="45" t="s">
        <v>100</v>
      </c>
      <c r="C103" s="64" t="s">
        <v>653</v>
      </c>
      <c r="D103" s="45" t="s">
        <v>38</v>
      </c>
      <c r="E103" s="107" t="n">
        <f aca="false">'BPU_Corps d''état B'!E103</f>
        <v>0</v>
      </c>
      <c r="F103" s="108" t="n">
        <v>20</v>
      </c>
      <c r="G103" s="107" t="n">
        <f aca="false">E103*F103</f>
        <v>0</v>
      </c>
    </row>
    <row r="104" customFormat="false" ht="15" hidden="false" customHeight="false" outlineLevel="0" collapsed="false">
      <c r="A104" s="117"/>
      <c r="B104" s="117"/>
      <c r="C104" s="117" t="s">
        <v>128</v>
      </c>
      <c r="D104" s="119"/>
      <c r="E104" s="117"/>
      <c r="F104" s="117"/>
      <c r="G104" s="117"/>
    </row>
    <row r="105" customFormat="false" ht="37.3" hidden="false" customHeight="false" outlineLevel="0" collapsed="false">
      <c r="A105" s="45" t="n">
        <v>87</v>
      </c>
      <c r="B105" s="45" t="s">
        <v>100</v>
      </c>
      <c r="C105" s="64" t="s">
        <v>654</v>
      </c>
      <c r="D105" s="45" t="s">
        <v>38</v>
      </c>
      <c r="E105" s="107" t="n">
        <f aca="false">'BPU_Corps d''état B'!E105</f>
        <v>0</v>
      </c>
      <c r="F105" s="108" t="n">
        <v>50</v>
      </c>
      <c r="G105" s="107" t="n">
        <f aca="false">E105*F105</f>
        <v>0</v>
      </c>
    </row>
    <row r="106" customFormat="false" ht="37.3" hidden="false" customHeight="false" outlineLevel="0" collapsed="false">
      <c r="A106" s="45" t="n">
        <v>88</v>
      </c>
      <c r="B106" s="45" t="s">
        <v>100</v>
      </c>
      <c r="C106" s="64" t="s">
        <v>655</v>
      </c>
      <c r="D106" s="45" t="s">
        <v>38</v>
      </c>
      <c r="E106" s="107" t="n">
        <f aca="false">'BPU_Corps d''état B'!E106</f>
        <v>0</v>
      </c>
      <c r="F106" s="108" t="n">
        <v>100</v>
      </c>
      <c r="G106" s="107" t="n">
        <f aca="false">E106*F106</f>
        <v>0</v>
      </c>
    </row>
    <row r="107" customFormat="false" ht="37.3" hidden="false" customHeight="false" outlineLevel="0" collapsed="false">
      <c r="A107" s="45" t="n">
        <v>89</v>
      </c>
      <c r="B107" s="45" t="s">
        <v>100</v>
      </c>
      <c r="C107" s="64" t="s">
        <v>656</v>
      </c>
      <c r="D107" s="45" t="s">
        <v>38</v>
      </c>
      <c r="E107" s="107" t="n">
        <f aca="false">'BPU_Corps d''état B'!E107</f>
        <v>0</v>
      </c>
      <c r="F107" s="108" t="n">
        <v>50</v>
      </c>
      <c r="G107" s="107" t="n">
        <f aca="false">E107*F107</f>
        <v>0</v>
      </c>
    </row>
    <row r="108" customFormat="false" ht="37.3" hidden="false" customHeight="false" outlineLevel="0" collapsed="false">
      <c r="A108" s="45" t="n">
        <v>90</v>
      </c>
      <c r="B108" s="45" t="s">
        <v>100</v>
      </c>
      <c r="C108" s="64" t="s">
        <v>657</v>
      </c>
      <c r="D108" s="45" t="s">
        <v>38</v>
      </c>
      <c r="E108" s="107" t="n">
        <f aca="false">'BPU_Corps d''état B'!E108</f>
        <v>0</v>
      </c>
      <c r="F108" s="108" t="n">
        <v>100</v>
      </c>
      <c r="G108" s="107" t="n">
        <f aca="false">E108*F108</f>
        <v>0</v>
      </c>
    </row>
    <row r="109" customFormat="false" ht="37.3" hidden="false" customHeight="false" outlineLevel="0" collapsed="false">
      <c r="A109" s="45" t="n">
        <v>91</v>
      </c>
      <c r="B109" s="45" t="s">
        <v>100</v>
      </c>
      <c r="C109" s="64" t="s">
        <v>658</v>
      </c>
      <c r="D109" s="45" t="s">
        <v>38</v>
      </c>
      <c r="E109" s="107" t="n">
        <f aca="false">'BPU_Corps d''état B'!E109</f>
        <v>0</v>
      </c>
      <c r="F109" s="108" t="n">
        <v>50</v>
      </c>
      <c r="G109" s="107" t="n">
        <f aca="false">E109*F109</f>
        <v>0</v>
      </c>
    </row>
    <row r="110" customFormat="false" ht="37.3" hidden="false" customHeight="false" outlineLevel="0" collapsed="false">
      <c r="A110" s="45" t="n">
        <v>92</v>
      </c>
      <c r="B110" s="45" t="s">
        <v>100</v>
      </c>
      <c r="C110" s="64" t="s">
        <v>659</v>
      </c>
      <c r="D110" s="45" t="s">
        <v>38</v>
      </c>
      <c r="E110" s="107" t="n">
        <f aca="false">'BPU_Corps d''état B'!E110</f>
        <v>0</v>
      </c>
      <c r="F110" s="108" t="n">
        <v>100</v>
      </c>
      <c r="G110" s="107" t="n">
        <f aca="false">E110*F110</f>
        <v>0</v>
      </c>
    </row>
    <row r="111" customFormat="false" ht="37.3" hidden="false" customHeight="false" outlineLevel="0" collapsed="false">
      <c r="A111" s="45" t="n">
        <v>93</v>
      </c>
      <c r="B111" s="45" t="s">
        <v>100</v>
      </c>
      <c r="C111" s="64" t="s">
        <v>660</v>
      </c>
      <c r="D111" s="45" t="s">
        <v>38</v>
      </c>
      <c r="E111" s="107" t="n">
        <f aca="false">'BPU_Corps d''état B'!E111</f>
        <v>0</v>
      </c>
      <c r="F111" s="108" t="n">
        <v>25</v>
      </c>
      <c r="G111" s="107" t="n">
        <f aca="false">E111*F111</f>
        <v>0</v>
      </c>
    </row>
    <row r="112" customFormat="false" ht="37.3" hidden="false" customHeight="false" outlineLevel="0" collapsed="false">
      <c r="A112" s="45" t="n">
        <v>94</v>
      </c>
      <c r="B112" s="45" t="s">
        <v>100</v>
      </c>
      <c r="C112" s="64" t="s">
        <v>661</v>
      </c>
      <c r="D112" s="45" t="s">
        <v>38</v>
      </c>
      <c r="E112" s="107" t="n">
        <f aca="false">'BPU_Corps d''état B'!E112</f>
        <v>0</v>
      </c>
      <c r="F112" s="108" t="n">
        <v>50</v>
      </c>
      <c r="G112" s="107" t="n">
        <f aca="false">E112*F112</f>
        <v>0</v>
      </c>
    </row>
    <row r="113" customFormat="false" ht="15" hidden="false" customHeight="false" outlineLevel="0" collapsed="false">
      <c r="A113" s="117"/>
      <c r="B113" s="117"/>
      <c r="C113" s="117" t="s">
        <v>137</v>
      </c>
      <c r="D113" s="117"/>
      <c r="E113" s="117"/>
      <c r="F113" s="117"/>
      <c r="G113" s="117"/>
    </row>
    <row r="114" customFormat="false" ht="37.3" hidden="false" customHeight="false" outlineLevel="0" collapsed="false">
      <c r="A114" s="45" t="n">
        <v>95</v>
      </c>
      <c r="B114" s="45" t="s">
        <v>100</v>
      </c>
      <c r="C114" s="64" t="s">
        <v>662</v>
      </c>
      <c r="D114" s="45" t="s">
        <v>38</v>
      </c>
      <c r="E114" s="107" t="n">
        <f aca="false">'BPU_Corps d''état B'!E114</f>
        <v>0</v>
      </c>
      <c r="F114" s="108" t="n">
        <v>50</v>
      </c>
      <c r="G114" s="107" t="n">
        <f aca="false">E114*F114</f>
        <v>0</v>
      </c>
    </row>
    <row r="115" customFormat="false" ht="37.3" hidden="false" customHeight="false" outlineLevel="0" collapsed="false">
      <c r="A115" s="45" t="n">
        <v>96</v>
      </c>
      <c r="B115" s="45" t="s">
        <v>100</v>
      </c>
      <c r="C115" s="64" t="s">
        <v>663</v>
      </c>
      <c r="D115" s="45" t="s">
        <v>38</v>
      </c>
      <c r="E115" s="107" t="n">
        <f aca="false">'BPU_Corps d''état B'!E115</f>
        <v>0</v>
      </c>
      <c r="F115" s="108" t="n">
        <v>100</v>
      </c>
      <c r="G115" s="107" t="n">
        <f aca="false">E115*F115</f>
        <v>0</v>
      </c>
    </row>
    <row r="116" customFormat="false" ht="37.3" hidden="false" customHeight="false" outlineLevel="0" collapsed="false">
      <c r="A116" s="45" t="n">
        <v>97</v>
      </c>
      <c r="B116" s="45" t="s">
        <v>100</v>
      </c>
      <c r="C116" s="64" t="s">
        <v>664</v>
      </c>
      <c r="D116" s="45" t="s">
        <v>38</v>
      </c>
      <c r="E116" s="107" t="n">
        <f aca="false">'BPU_Corps d''état B'!E116</f>
        <v>0</v>
      </c>
      <c r="F116" s="108" t="n">
        <v>50</v>
      </c>
      <c r="G116" s="107" t="n">
        <f aca="false">E116*F116</f>
        <v>0</v>
      </c>
    </row>
    <row r="117" customFormat="false" ht="37.3" hidden="false" customHeight="false" outlineLevel="0" collapsed="false">
      <c r="A117" s="45" t="n">
        <v>98</v>
      </c>
      <c r="B117" s="45" t="s">
        <v>100</v>
      </c>
      <c r="C117" s="64" t="s">
        <v>665</v>
      </c>
      <c r="D117" s="45" t="s">
        <v>38</v>
      </c>
      <c r="E117" s="107" t="n">
        <f aca="false">'BPU_Corps d''état B'!E117</f>
        <v>0</v>
      </c>
      <c r="F117" s="108" t="n">
        <v>100</v>
      </c>
      <c r="G117" s="107" t="n">
        <f aca="false">E117*F117</f>
        <v>0</v>
      </c>
    </row>
    <row r="118" customFormat="false" ht="37.3" hidden="false" customHeight="false" outlineLevel="0" collapsed="false">
      <c r="A118" s="45" t="n">
        <v>99</v>
      </c>
      <c r="B118" s="45" t="s">
        <v>100</v>
      </c>
      <c r="C118" s="64" t="s">
        <v>666</v>
      </c>
      <c r="D118" s="45" t="s">
        <v>38</v>
      </c>
      <c r="E118" s="107" t="n">
        <f aca="false">'BPU_Corps d''état B'!E118</f>
        <v>0</v>
      </c>
      <c r="F118" s="108" t="n">
        <v>25</v>
      </c>
      <c r="G118" s="107" t="n">
        <f aca="false">E118*F118</f>
        <v>0</v>
      </c>
    </row>
    <row r="119" customFormat="false" ht="37.3" hidden="false" customHeight="false" outlineLevel="0" collapsed="false">
      <c r="A119" s="45" t="n">
        <v>100</v>
      </c>
      <c r="B119" s="45" t="s">
        <v>100</v>
      </c>
      <c r="C119" s="64" t="s">
        <v>667</v>
      </c>
      <c r="D119" s="45" t="s">
        <v>38</v>
      </c>
      <c r="E119" s="107" t="n">
        <f aca="false">'BPU_Corps d''état B'!E119</f>
        <v>0</v>
      </c>
      <c r="F119" s="108" t="n">
        <v>50</v>
      </c>
      <c r="G119" s="107" t="n">
        <f aca="false">E119*F119</f>
        <v>0</v>
      </c>
    </row>
    <row r="120" customFormat="false" ht="37.3" hidden="false" customHeight="false" outlineLevel="0" collapsed="false">
      <c r="A120" s="45" t="n">
        <v>101</v>
      </c>
      <c r="B120" s="45" t="s">
        <v>100</v>
      </c>
      <c r="C120" s="64" t="s">
        <v>658</v>
      </c>
      <c r="D120" s="45" t="s">
        <v>38</v>
      </c>
      <c r="E120" s="107" t="n">
        <f aca="false">'BPU_Corps d''état B'!E120</f>
        <v>0</v>
      </c>
      <c r="F120" s="108" t="n">
        <v>30</v>
      </c>
      <c r="G120" s="107" t="n">
        <f aca="false">E120*F120</f>
        <v>0</v>
      </c>
    </row>
    <row r="121" customFormat="false" ht="37.3" hidden="false" customHeight="false" outlineLevel="0" collapsed="false">
      <c r="A121" s="45" t="n">
        <v>102</v>
      </c>
      <c r="B121" s="45" t="s">
        <v>100</v>
      </c>
      <c r="C121" s="64" t="s">
        <v>659</v>
      </c>
      <c r="D121" s="45" t="s">
        <v>38</v>
      </c>
      <c r="E121" s="107" t="n">
        <f aca="false">'BPU_Corps d''état B'!E121</f>
        <v>0</v>
      </c>
      <c r="F121" s="108" t="n">
        <v>75</v>
      </c>
      <c r="G121" s="107" t="n">
        <f aca="false">E121*F121</f>
        <v>0</v>
      </c>
    </row>
    <row r="122" customFormat="false" ht="37.3" hidden="false" customHeight="false" outlineLevel="0" collapsed="false">
      <c r="A122" s="45" t="n">
        <v>103</v>
      </c>
      <c r="B122" s="45" t="s">
        <v>100</v>
      </c>
      <c r="C122" s="64" t="s">
        <v>668</v>
      </c>
      <c r="D122" s="45" t="s">
        <v>38</v>
      </c>
      <c r="E122" s="107" t="n">
        <f aca="false">'BPU_Corps d''état B'!E122</f>
        <v>0</v>
      </c>
      <c r="F122" s="108" t="n">
        <v>25</v>
      </c>
      <c r="G122" s="107" t="n">
        <f aca="false">E122*F122</f>
        <v>0</v>
      </c>
    </row>
    <row r="123" customFormat="false" ht="37.3" hidden="false" customHeight="false" outlineLevel="0" collapsed="false">
      <c r="A123" s="45" t="n">
        <v>104</v>
      </c>
      <c r="B123" s="45" t="s">
        <v>100</v>
      </c>
      <c r="C123" s="64" t="s">
        <v>669</v>
      </c>
      <c r="D123" s="45" t="s">
        <v>38</v>
      </c>
      <c r="E123" s="107" t="n">
        <f aca="false">'BPU_Corps d''état B'!E123</f>
        <v>0</v>
      </c>
      <c r="F123" s="108" t="n">
        <v>75</v>
      </c>
      <c r="G123" s="107" t="n">
        <f aca="false">E123*F123</f>
        <v>0</v>
      </c>
    </row>
    <row r="124" customFormat="false" ht="15" hidden="false" customHeight="false" outlineLevel="0" collapsed="false">
      <c r="A124" s="117"/>
      <c r="B124" s="117"/>
      <c r="C124" s="117" t="s">
        <v>146</v>
      </c>
      <c r="D124" s="117"/>
      <c r="E124" s="117"/>
      <c r="F124" s="117"/>
      <c r="G124" s="117"/>
    </row>
    <row r="125" customFormat="false" ht="25.35" hidden="false" customHeight="false" outlineLevel="0" collapsed="false">
      <c r="A125" s="45" t="n">
        <v>105</v>
      </c>
      <c r="B125" s="45" t="s">
        <v>100</v>
      </c>
      <c r="C125" s="64" t="s">
        <v>670</v>
      </c>
      <c r="D125" s="45" t="s">
        <v>38</v>
      </c>
      <c r="E125" s="107" t="n">
        <f aca="false">'BPU_Corps d''état B'!E125</f>
        <v>0</v>
      </c>
      <c r="F125" s="108" t="n">
        <v>50</v>
      </c>
      <c r="G125" s="107" t="n">
        <f aca="false">E125*F125</f>
        <v>0</v>
      </c>
    </row>
    <row r="126" customFormat="false" ht="25.35" hidden="false" customHeight="false" outlineLevel="0" collapsed="false">
      <c r="A126" s="45" t="n">
        <v>106</v>
      </c>
      <c r="B126" s="45" t="s">
        <v>100</v>
      </c>
      <c r="C126" s="64" t="s">
        <v>671</v>
      </c>
      <c r="D126" s="45" t="s">
        <v>38</v>
      </c>
      <c r="E126" s="107" t="n">
        <f aca="false">'BPU_Corps d''état B'!E126</f>
        <v>0</v>
      </c>
      <c r="F126" s="108" t="n">
        <v>10</v>
      </c>
      <c r="G126" s="107" t="n">
        <f aca="false">E126*F126</f>
        <v>0</v>
      </c>
    </row>
    <row r="127" customFormat="false" ht="37.3" hidden="false" customHeight="false" outlineLevel="0" collapsed="false">
      <c r="A127" s="45" t="n">
        <v>107</v>
      </c>
      <c r="B127" s="45" t="s">
        <v>100</v>
      </c>
      <c r="C127" s="64" t="s">
        <v>672</v>
      </c>
      <c r="D127" s="45" t="s">
        <v>38</v>
      </c>
      <c r="E127" s="107" t="n">
        <f aca="false">'BPU_Corps d''état B'!E127</f>
        <v>0</v>
      </c>
      <c r="F127" s="108" t="n">
        <v>50</v>
      </c>
      <c r="G127" s="107" t="n">
        <f aca="false">E127*F127</f>
        <v>0</v>
      </c>
    </row>
    <row r="128" customFormat="false" ht="25.35" hidden="false" customHeight="false" outlineLevel="0" collapsed="false">
      <c r="A128" s="45" t="n">
        <v>108</v>
      </c>
      <c r="B128" s="45" t="s">
        <v>100</v>
      </c>
      <c r="C128" s="64" t="s">
        <v>673</v>
      </c>
      <c r="D128" s="45" t="s">
        <v>38</v>
      </c>
      <c r="E128" s="107" t="n">
        <f aca="false">'BPU_Corps d''état B'!E128</f>
        <v>0</v>
      </c>
      <c r="F128" s="108" t="n">
        <v>10</v>
      </c>
      <c r="G128" s="107" t="n">
        <f aca="false">E128*F128</f>
        <v>0</v>
      </c>
    </row>
    <row r="129" customFormat="false" ht="15" hidden="false" customHeight="false" outlineLevel="0" collapsed="false">
      <c r="A129" s="111"/>
      <c r="B129" s="111"/>
      <c r="C129" s="111" t="s">
        <v>151</v>
      </c>
      <c r="D129" s="111"/>
      <c r="E129" s="111"/>
      <c r="F129" s="111"/>
      <c r="G129" s="111"/>
    </row>
    <row r="130" customFormat="false" ht="15" hidden="false" customHeight="false" outlineLevel="0" collapsed="false">
      <c r="A130" s="117"/>
      <c r="B130" s="117"/>
      <c r="C130" s="117" t="s">
        <v>152</v>
      </c>
      <c r="D130" s="117"/>
      <c r="E130" s="117"/>
      <c r="F130" s="117"/>
      <c r="G130" s="117"/>
    </row>
    <row r="131" customFormat="false" ht="25.35" hidden="false" customHeight="false" outlineLevel="0" collapsed="false">
      <c r="A131" s="45" t="n">
        <v>109</v>
      </c>
      <c r="B131" s="45" t="s">
        <v>100</v>
      </c>
      <c r="C131" s="64" t="s">
        <v>153</v>
      </c>
      <c r="D131" s="45" t="s">
        <v>38</v>
      </c>
      <c r="E131" s="107" t="n">
        <f aca="false">'BPU_Corps d''état B'!E131</f>
        <v>0</v>
      </c>
      <c r="F131" s="108" t="n">
        <v>100</v>
      </c>
      <c r="G131" s="107" t="n">
        <f aca="false">E131*F131</f>
        <v>0</v>
      </c>
    </row>
    <row r="132" customFormat="false" ht="25.35" hidden="false" customHeight="false" outlineLevel="0" collapsed="false">
      <c r="A132" s="45" t="n">
        <v>110</v>
      </c>
      <c r="B132" s="45" t="s">
        <v>100</v>
      </c>
      <c r="C132" s="64" t="s">
        <v>154</v>
      </c>
      <c r="D132" s="45" t="s">
        <v>38</v>
      </c>
      <c r="E132" s="107" t="n">
        <f aca="false">'BPU_Corps d''état B'!E132</f>
        <v>0</v>
      </c>
      <c r="F132" s="108" t="n">
        <v>100</v>
      </c>
      <c r="G132" s="107" t="n">
        <f aca="false">E132*F132</f>
        <v>0</v>
      </c>
    </row>
    <row r="133" customFormat="false" ht="25.35" hidden="false" customHeight="false" outlineLevel="0" collapsed="false">
      <c r="A133" s="45" t="n">
        <v>111</v>
      </c>
      <c r="B133" s="45" t="s">
        <v>100</v>
      </c>
      <c r="C133" s="64" t="s">
        <v>155</v>
      </c>
      <c r="D133" s="45" t="s">
        <v>38</v>
      </c>
      <c r="E133" s="107" t="n">
        <f aca="false">'BPU_Corps d''état B'!E133</f>
        <v>0</v>
      </c>
      <c r="F133" s="108" t="n">
        <v>20</v>
      </c>
      <c r="G133" s="107" t="n">
        <f aca="false">E133*F133</f>
        <v>0</v>
      </c>
    </row>
    <row r="134" customFormat="false" ht="13.8" hidden="false" customHeight="false" outlineLevel="0" collapsed="false">
      <c r="A134" s="45" t="n">
        <v>112</v>
      </c>
      <c r="B134" s="45" t="s">
        <v>100</v>
      </c>
      <c r="C134" s="64" t="s">
        <v>156</v>
      </c>
      <c r="D134" s="45" t="s">
        <v>38</v>
      </c>
      <c r="E134" s="107" t="n">
        <f aca="false">'BPU_Corps d''état B'!E134</f>
        <v>0</v>
      </c>
      <c r="F134" s="108" t="n">
        <v>100</v>
      </c>
      <c r="G134" s="107" t="n">
        <f aca="false">E134*F134</f>
        <v>0</v>
      </c>
    </row>
    <row r="135" customFormat="false" ht="13.8" hidden="false" customHeight="false" outlineLevel="0" collapsed="false">
      <c r="A135" s="45" t="n">
        <v>113</v>
      </c>
      <c r="B135" s="45" t="s">
        <v>100</v>
      </c>
      <c r="C135" s="64" t="s">
        <v>157</v>
      </c>
      <c r="D135" s="45" t="s">
        <v>38</v>
      </c>
      <c r="E135" s="107" t="n">
        <f aca="false">'BPU_Corps d''état B'!E135</f>
        <v>0</v>
      </c>
      <c r="F135" s="108" t="n">
        <v>30</v>
      </c>
      <c r="G135" s="107" t="n">
        <f aca="false">E135*F135</f>
        <v>0</v>
      </c>
    </row>
    <row r="136" customFormat="false" ht="13.8" hidden="false" customHeight="false" outlineLevel="0" collapsed="false">
      <c r="A136" s="45" t="n">
        <v>114</v>
      </c>
      <c r="B136" s="45" t="s">
        <v>100</v>
      </c>
      <c r="C136" s="64" t="s">
        <v>158</v>
      </c>
      <c r="D136" s="45" t="s">
        <v>38</v>
      </c>
      <c r="E136" s="107" t="n">
        <f aca="false">'BPU_Corps d''état B'!E136</f>
        <v>0</v>
      </c>
      <c r="F136" s="108" t="n">
        <v>30</v>
      </c>
      <c r="G136" s="107" t="n">
        <f aca="false">E136*F136</f>
        <v>0</v>
      </c>
    </row>
    <row r="137" customFormat="false" ht="13.8" hidden="false" customHeight="false" outlineLevel="0" collapsed="false">
      <c r="A137" s="45" t="n">
        <v>115</v>
      </c>
      <c r="B137" s="45" t="s">
        <v>100</v>
      </c>
      <c r="C137" s="64" t="s">
        <v>159</v>
      </c>
      <c r="D137" s="45" t="s">
        <v>38</v>
      </c>
      <c r="E137" s="107" t="n">
        <f aca="false">'BPU_Corps d''état B'!E137</f>
        <v>0</v>
      </c>
      <c r="F137" s="108" t="n">
        <v>30</v>
      </c>
      <c r="G137" s="107" t="n">
        <f aca="false">E137*F137</f>
        <v>0</v>
      </c>
    </row>
    <row r="138" customFormat="false" ht="13.8" hidden="false" customHeight="false" outlineLevel="0" collapsed="false">
      <c r="A138" s="45" t="n">
        <v>116</v>
      </c>
      <c r="B138" s="45" t="s">
        <v>100</v>
      </c>
      <c r="C138" s="64" t="s">
        <v>160</v>
      </c>
      <c r="D138" s="45" t="s">
        <v>38</v>
      </c>
      <c r="E138" s="107" t="n">
        <f aca="false">'BPU_Corps d''état B'!E138</f>
        <v>0</v>
      </c>
      <c r="F138" s="108" t="n">
        <v>30</v>
      </c>
      <c r="G138" s="107" t="n">
        <f aca="false">E138*F138</f>
        <v>0</v>
      </c>
    </row>
    <row r="139" customFormat="false" ht="13.8" hidden="false" customHeight="false" outlineLevel="0" collapsed="false">
      <c r="A139" s="45" t="n">
        <v>117</v>
      </c>
      <c r="B139" s="45" t="s">
        <v>100</v>
      </c>
      <c r="C139" s="64" t="s">
        <v>161</v>
      </c>
      <c r="D139" s="45" t="s">
        <v>38</v>
      </c>
      <c r="E139" s="107" t="n">
        <f aca="false">'BPU_Corps d''état B'!E139</f>
        <v>0</v>
      </c>
      <c r="F139" s="108" t="n">
        <v>30</v>
      </c>
      <c r="G139" s="107" t="n">
        <f aca="false">E139*F139</f>
        <v>0</v>
      </c>
    </row>
    <row r="140" customFormat="false" ht="13.8" hidden="false" customHeight="false" outlineLevel="0" collapsed="false">
      <c r="A140" s="45" t="n">
        <v>118</v>
      </c>
      <c r="B140" s="45" t="s">
        <v>100</v>
      </c>
      <c r="C140" s="64" t="s">
        <v>162</v>
      </c>
      <c r="D140" s="45" t="s">
        <v>38</v>
      </c>
      <c r="E140" s="107" t="n">
        <f aca="false">'BPU_Corps d''état B'!E140</f>
        <v>0</v>
      </c>
      <c r="F140" s="108" t="n">
        <v>80</v>
      </c>
      <c r="G140" s="107" t="n">
        <f aca="false">E140*F140</f>
        <v>0</v>
      </c>
    </row>
    <row r="141" customFormat="false" ht="13.8" hidden="false" customHeight="false" outlineLevel="0" collapsed="false">
      <c r="A141" s="45" t="n">
        <v>119</v>
      </c>
      <c r="B141" s="45" t="s">
        <v>100</v>
      </c>
      <c r="C141" s="64" t="s">
        <v>163</v>
      </c>
      <c r="D141" s="45" t="s">
        <v>38</v>
      </c>
      <c r="E141" s="107" t="n">
        <f aca="false">'BPU_Corps d''état B'!E141</f>
        <v>0</v>
      </c>
      <c r="F141" s="108" t="n">
        <v>80</v>
      </c>
      <c r="G141" s="107" t="n">
        <f aca="false">E141*F141</f>
        <v>0</v>
      </c>
    </row>
    <row r="142" customFormat="false" ht="13.8" hidden="false" customHeight="false" outlineLevel="0" collapsed="false">
      <c r="A142" s="45" t="n">
        <v>120</v>
      </c>
      <c r="B142" s="45" t="s">
        <v>100</v>
      </c>
      <c r="C142" s="64" t="s">
        <v>164</v>
      </c>
      <c r="D142" s="45" t="s">
        <v>38</v>
      </c>
      <c r="E142" s="107" t="n">
        <f aca="false">'BPU_Corps d''état B'!E142</f>
        <v>0</v>
      </c>
      <c r="F142" s="108" t="n">
        <v>25</v>
      </c>
      <c r="G142" s="107" t="n">
        <f aca="false">E142*F142</f>
        <v>0</v>
      </c>
    </row>
    <row r="143" customFormat="false" ht="13.8" hidden="false" customHeight="false" outlineLevel="0" collapsed="false">
      <c r="A143" s="45" t="n">
        <v>121</v>
      </c>
      <c r="B143" s="45" t="s">
        <v>100</v>
      </c>
      <c r="C143" s="64" t="s">
        <v>165</v>
      </c>
      <c r="D143" s="45" t="s">
        <v>38</v>
      </c>
      <c r="E143" s="107" t="n">
        <f aca="false">'BPU_Corps d''état B'!E143</f>
        <v>0</v>
      </c>
      <c r="F143" s="108" t="n">
        <v>25</v>
      </c>
      <c r="G143" s="107" t="n">
        <f aca="false">E143*F143</f>
        <v>0</v>
      </c>
    </row>
    <row r="144" customFormat="false" ht="13.8" hidden="false" customHeight="false" outlineLevel="0" collapsed="false">
      <c r="A144" s="45" t="n">
        <v>122</v>
      </c>
      <c r="B144" s="45" t="s">
        <v>100</v>
      </c>
      <c r="C144" s="64" t="s">
        <v>674</v>
      </c>
      <c r="D144" s="45" t="s">
        <v>38</v>
      </c>
      <c r="E144" s="107" t="n">
        <f aca="false">'BPU_Corps d''état B'!E144</f>
        <v>0</v>
      </c>
      <c r="F144" s="108" t="n">
        <v>100</v>
      </c>
      <c r="G144" s="107" t="n">
        <f aca="false">E144*F144</f>
        <v>0</v>
      </c>
    </row>
    <row r="145" customFormat="false" ht="13.8" hidden="false" customHeight="false" outlineLevel="0" collapsed="false">
      <c r="A145" s="45" t="n">
        <v>123</v>
      </c>
      <c r="B145" s="45" t="s">
        <v>100</v>
      </c>
      <c r="C145" s="64" t="s">
        <v>675</v>
      </c>
      <c r="D145" s="45" t="s">
        <v>38</v>
      </c>
      <c r="E145" s="107" t="n">
        <f aca="false">'BPU_Corps d''état B'!E145</f>
        <v>0</v>
      </c>
      <c r="F145" s="108" t="n">
        <v>100</v>
      </c>
      <c r="G145" s="107" t="n">
        <f aca="false">E145*F145</f>
        <v>0</v>
      </c>
    </row>
    <row r="146" customFormat="false" ht="13.8" hidden="false" customHeight="false" outlineLevel="0" collapsed="false">
      <c r="A146" s="45" t="n">
        <v>124</v>
      </c>
      <c r="B146" s="45" t="s">
        <v>100</v>
      </c>
      <c r="C146" s="64" t="s">
        <v>168</v>
      </c>
      <c r="D146" s="45" t="s">
        <v>38</v>
      </c>
      <c r="E146" s="107" t="n">
        <f aca="false">'BPU_Corps d''état B'!E146</f>
        <v>0</v>
      </c>
      <c r="F146" s="108" t="n">
        <v>30</v>
      </c>
      <c r="G146" s="107" t="n">
        <f aca="false">E146*F146</f>
        <v>0</v>
      </c>
    </row>
    <row r="147" customFormat="false" ht="13.8" hidden="false" customHeight="false" outlineLevel="0" collapsed="false">
      <c r="A147" s="45" t="n">
        <v>125</v>
      </c>
      <c r="B147" s="45" t="s">
        <v>100</v>
      </c>
      <c r="C147" s="64" t="s">
        <v>169</v>
      </c>
      <c r="D147" s="45" t="s">
        <v>38</v>
      </c>
      <c r="E147" s="107" t="n">
        <f aca="false">'BPU_Corps d''état B'!E147</f>
        <v>0</v>
      </c>
      <c r="F147" s="108" t="n">
        <v>30</v>
      </c>
      <c r="G147" s="107" t="n">
        <f aca="false">E147*F147</f>
        <v>0</v>
      </c>
    </row>
    <row r="148" customFormat="false" ht="13.8" hidden="false" customHeight="false" outlineLevel="0" collapsed="false">
      <c r="A148" s="45" t="n">
        <v>126</v>
      </c>
      <c r="B148" s="45" t="s">
        <v>100</v>
      </c>
      <c r="C148" s="64" t="s">
        <v>170</v>
      </c>
      <c r="D148" s="45" t="s">
        <v>38</v>
      </c>
      <c r="E148" s="107" t="n">
        <f aca="false">'BPU_Corps d''état B'!E148</f>
        <v>0</v>
      </c>
      <c r="F148" s="108" t="n">
        <v>30</v>
      </c>
      <c r="G148" s="107" t="n">
        <f aca="false">E148*F148</f>
        <v>0</v>
      </c>
    </row>
    <row r="149" customFormat="false" ht="13.8" hidden="false" customHeight="false" outlineLevel="0" collapsed="false">
      <c r="A149" s="45" t="n">
        <v>127</v>
      </c>
      <c r="B149" s="45" t="s">
        <v>100</v>
      </c>
      <c r="C149" s="64" t="s">
        <v>171</v>
      </c>
      <c r="D149" s="45" t="s">
        <v>38</v>
      </c>
      <c r="E149" s="107" t="n">
        <f aca="false">'BPU_Corps d''état B'!E149</f>
        <v>0</v>
      </c>
      <c r="F149" s="108" t="n">
        <v>20</v>
      </c>
      <c r="G149" s="107" t="n">
        <f aca="false">E149*F149</f>
        <v>0</v>
      </c>
    </row>
    <row r="150" customFormat="false" ht="15" hidden="false" customHeight="false" outlineLevel="0" collapsed="false">
      <c r="A150" s="117"/>
      <c r="B150" s="117"/>
      <c r="C150" s="117" t="s">
        <v>172</v>
      </c>
      <c r="D150" s="117"/>
      <c r="E150" s="117"/>
      <c r="F150" s="117"/>
      <c r="G150" s="117"/>
    </row>
    <row r="151" customFormat="false" ht="25.35" hidden="false" customHeight="false" outlineLevel="0" collapsed="false">
      <c r="A151" s="45" t="n">
        <v>128</v>
      </c>
      <c r="B151" s="118"/>
      <c r="C151" s="64" t="s">
        <v>173</v>
      </c>
      <c r="D151" s="45" t="s">
        <v>38</v>
      </c>
      <c r="E151" s="107" t="n">
        <f aca="false">'BPU_Corps d''état B'!E151</f>
        <v>0</v>
      </c>
      <c r="F151" s="108" t="n">
        <v>100</v>
      </c>
      <c r="G151" s="107" t="n">
        <f aca="false">E151*F151</f>
        <v>0</v>
      </c>
    </row>
    <row r="152" customFormat="false" ht="25.35" hidden="false" customHeight="false" outlineLevel="0" collapsed="false">
      <c r="A152" s="45" t="n">
        <v>129</v>
      </c>
      <c r="B152" s="118"/>
      <c r="C152" s="64" t="s">
        <v>174</v>
      </c>
      <c r="D152" s="45" t="s">
        <v>38</v>
      </c>
      <c r="E152" s="107" t="n">
        <f aca="false">'BPU_Corps d''état B'!E152</f>
        <v>0</v>
      </c>
      <c r="F152" s="108" t="n">
        <v>100</v>
      </c>
      <c r="G152" s="107" t="n">
        <f aca="false">E152*F152</f>
        <v>0</v>
      </c>
    </row>
    <row r="153" customFormat="false" ht="15" hidden="false" customHeight="false" outlineLevel="0" collapsed="false">
      <c r="A153" s="117"/>
      <c r="B153" s="117"/>
      <c r="C153" s="117" t="s">
        <v>175</v>
      </c>
      <c r="D153" s="117"/>
      <c r="E153" s="117"/>
      <c r="F153" s="117"/>
      <c r="G153" s="117"/>
    </row>
    <row r="154" customFormat="false" ht="13.8" hidden="false" customHeight="false" outlineLevel="0" collapsed="false">
      <c r="A154" s="45" t="n">
        <v>130</v>
      </c>
      <c r="B154" s="118"/>
      <c r="C154" s="64" t="s">
        <v>676</v>
      </c>
      <c r="D154" s="45" t="s">
        <v>38</v>
      </c>
      <c r="E154" s="107" t="n">
        <f aca="false">'BPU_Corps d''état B'!E154</f>
        <v>0</v>
      </c>
      <c r="F154" s="108" t="n">
        <v>100</v>
      </c>
      <c r="G154" s="107" t="n">
        <f aca="false">E154*F154</f>
        <v>0</v>
      </c>
    </row>
    <row r="155" customFormat="false" ht="13.8" hidden="false" customHeight="false" outlineLevel="0" collapsed="false">
      <c r="A155" s="45" t="n">
        <v>131</v>
      </c>
      <c r="B155" s="118"/>
      <c r="C155" s="64" t="s">
        <v>677</v>
      </c>
      <c r="D155" s="45" t="s">
        <v>38</v>
      </c>
      <c r="E155" s="107" t="n">
        <f aca="false">'BPU_Corps d''état B'!E155</f>
        <v>0</v>
      </c>
      <c r="F155" s="108" t="n">
        <v>100</v>
      </c>
      <c r="G155" s="107" t="n">
        <f aca="false">E155*F155</f>
        <v>0</v>
      </c>
    </row>
    <row r="156" customFormat="false" ht="13.8" hidden="false" customHeight="false" outlineLevel="0" collapsed="false">
      <c r="A156" s="45" t="n">
        <v>132</v>
      </c>
      <c r="B156" s="118"/>
      <c r="C156" s="64" t="s">
        <v>178</v>
      </c>
      <c r="D156" s="45" t="s">
        <v>38</v>
      </c>
      <c r="E156" s="107" t="n">
        <f aca="false">'BPU_Corps d''état B'!E156</f>
        <v>0</v>
      </c>
      <c r="F156" s="108" t="n">
        <v>100</v>
      </c>
      <c r="G156" s="107" t="n">
        <f aca="false">E156*F156</f>
        <v>0</v>
      </c>
    </row>
    <row r="157" customFormat="false" ht="13.8" hidden="false" customHeight="false" outlineLevel="0" collapsed="false">
      <c r="A157" s="45" t="n">
        <v>133</v>
      </c>
      <c r="B157" s="118"/>
      <c r="C157" s="64" t="s">
        <v>179</v>
      </c>
      <c r="D157" s="45" t="s">
        <v>38</v>
      </c>
      <c r="E157" s="107" t="n">
        <f aca="false">'BPU_Corps d''état B'!E157</f>
        <v>0</v>
      </c>
      <c r="F157" s="108" t="n">
        <v>100</v>
      </c>
      <c r="G157" s="107" t="n">
        <f aca="false">E157*F157</f>
        <v>0</v>
      </c>
    </row>
    <row r="158" customFormat="false" ht="15" hidden="false" customHeight="false" outlineLevel="0" collapsed="false">
      <c r="A158" s="117"/>
      <c r="B158" s="117"/>
      <c r="C158" s="117" t="s">
        <v>180</v>
      </c>
      <c r="D158" s="117"/>
      <c r="E158" s="117"/>
      <c r="F158" s="117"/>
      <c r="G158" s="117"/>
    </row>
    <row r="159" customFormat="false" ht="13.8" hidden="false" customHeight="false" outlineLevel="0" collapsed="false">
      <c r="A159" s="45" t="n">
        <v>134</v>
      </c>
      <c r="B159" s="118"/>
      <c r="C159" s="64" t="s">
        <v>181</v>
      </c>
      <c r="D159" s="45" t="s">
        <v>38</v>
      </c>
      <c r="E159" s="107" t="n">
        <f aca="false">'BPU_Corps d''état B'!E159</f>
        <v>0</v>
      </c>
      <c r="F159" s="108" t="n">
        <v>100</v>
      </c>
      <c r="G159" s="107" t="n">
        <f aca="false">E159*F159</f>
        <v>0</v>
      </c>
    </row>
    <row r="160" customFormat="false" ht="13.8" hidden="false" customHeight="false" outlineLevel="0" collapsed="false">
      <c r="A160" s="45" t="n">
        <v>135</v>
      </c>
      <c r="B160" s="118"/>
      <c r="C160" s="64" t="s">
        <v>182</v>
      </c>
      <c r="D160" s="45" t="s">
        <v>38</v>
      </c>
      <c r="E160" s="107" t="n">
        <f aca="false">'BPU_Corps d''état B'!E160</f>
        <v>0</v>
      </c>
      <c r="F160" s="108" t="n">
        <v>100</v>
      </c>
      <c r="G160" s="107" t="n">
        <f aca="false">E160*F160</f>
        <v>0</v>
      </c>
    </row>
    <row r="161" customFormat="false" ht="25.35" hidden="false" customHeight="false" outlineLevel="0" collapsed="false">
      <c r="A161" s="45" t="n">
        <v>136</v>
      </c>
      <c r="B161" s="118"/>
      <c r="C161" s="64" t="s">
        <v>183</v>
      </c>
      <c r="D161" s="45" t="s">
        <v>38</v>
      </c>
      <c r="E161" s="107" t="n">
        <f aca="false">'BPU_Corps d''état B'!E161</f>
        <v>0</v>
      </c>
      <c r="F161" s="108" t="n">
        <v>100</v>
      </c>
      <c r="G161" s="107" t="n">
        <f aca="false">E161*F161</f>
        <v>0</v>
      </c>
    </row>
    <row r="162" customFormat="false" ht="13.8" hidden="false" customHeight="false" outlineLevel="0" collapsed="false">
      <c r="A162" s="45" t="n">
        <v>137</v>
      </c>
      <c r="B162" s="118"/>
      <c r="C162" s="64" t="s">
        <v>184</v>
      </c>
      <c r="D162" s="45" t="s">
        <v>38</v>
      </c>
      <c r="E162" s="107" t="n">
        <f aca="false">'BPU_Corps d''état B'!E162</f>
        <v>0</v>
      </c>
      <c r="F162" s="108" t="n">
        <v>10</v>
      </c>
      <c r="G162" s="107" t="n">
        <f aca="false">E162*F162</f>
        <v>0</v>
      </c>
    </row>
    <row r="163" customFormat="false" ht="15" hidden="false" customHeight="false" outlineLevel="0" collapsed="false">
      <c r="A163" s="117"/>
      <c r="B163" s="117"/>
      <c r="C163" s="117" t="s">
        <v>185</v>
      </c>
      <c r="D163" s="117"/>
      <c r="E163" s="117"/>
      <c r="F163" s="117"/>
      <c r="G163" s="117"/>
    </row>
    <row r="164" customFormat="false" ht="13.8" hidden="false" customHeight="false" outlineLevel="0" collapsed="false">
      <c r="A164" s="45" t="n">
        <v>138</v>
      </c>
      <c r="B164" s="118"/>
      <c r="C164" s="64" t="s">
        <v>186</v>
      </c>
      <c r="D164" s="45" t="s">
        <v>38</v>
      </c>
      <c r="E164" s="107" t="n">
        <f aca="false">'BPU_Corps d''état B'!E164</f>
        <v>0</v>
      </c>
      <c r="F164" s="108" t="n">
        <v>50</v>
      </c>
      <c r="G164" s="107" t="n">
        <f aca="false">E164*F164</f>
        <v>0</v>
      </c>
    </row>
    <row r="165" customFormat="false" ht="13.8" hidden="false" customHeight="false" outlineLevel="0" collapsed="false">
      <c r="A165" s="45" t="n">
        <v>139</v>
      </c>
      <c r="B165" s="118"/>
      <c r="C165" s="64" t="s">
        <v>187</v>
      </c>
      <c r="D165" s="45" t="s">
        <v>38</v>
      </c>
      <c r="E165" s="107" t="n">
        <f aca="false">'BPU_Corps d''état B'!E165</f>
        <v>0</v>
      </c>
      <c r="F165" s="108" t="n">
        <v>50</v>
      </c>
      <c r="G165" s="107" t="n">
        <f aca="false">E165*F165</f>
        <v>0</v>
      </c>
    </row>
    <row r="166" customFormat="false" ht="15" hidden="false" customHeight="false" outlineLevel="0" collapsed="false">
      <c r="A166" s="117"/>
      <c r="B166" s="117"/>
      <c r="C166" s="117" t="s">
        <v>188</v>
      </c>
      <c r="D166" s="117"/>
      <c r="E166" s="117"/>
      <c r="F166" s="117"/>
      <c r="G166" s="117"/>
    </row>
    <row r="167" customFormat="false" ht="13.8" hidden="false" customHeight="false" outlineLevel="0" collapsed="false">
      <c r="A167" s="45" t="n">
        <v>140</v>
      </c>
      <c r="B167" s="118"/>
      <c r="C167" s="64" t="s">
        <v>189</v>
      </c>
      <c r="D167" s="45" t="s">
        <v>30</v>
      </c>
      <c r="E167" s="107" t="n">
        <f aca="false">'BPU_Corps d''état B'!E167</f>
        <v>0</v>
      </c>
      <c r="F167" s="108" t="n">
        <v>30</v>
      </c>
      <c r="G167" s="107" t="n">
        <f aca="false">E167*F167</f>
        <v>0</v>
      </c>
    </row>
    <row r="168" customFormat="false" ht="13.8" hidden="false" customHeight="false" outlineLevel="0" collapsed="false">
      <c r="A168" s="45" t="n">
        <v>141</v>
      </c>
      <c r="B168" s="120"/>
      <c r="C168" s="64" t="s">
        <v>190</v>
      </c>
      <c r="D168" s="45" t="s">
        <v>30</v>
      </c>
      <c r="E168" s="107" t="n">
        <f aca="false">'BPU_Corps d''état B'!E168</f>
        <v>0</v>
      </c>
      <c r="F168" s="108" t="n">
        <v>50</v>
      </c>
      <c r="G168" s="107" t="n">
        <f aca="false">E168*F168</f>
        <v>0</v>
      </c>
    </row>
    <row r="169" customFormat="false" ht="13.8" hidden="false" customHeight="false" outlineLevel="0" collapsed="false">
      <c r="A169" s="45" t="n">
        <v>142</v>
      </c>
      <c r="B169" s="118"/>
      <c r="C169" s="64" t="s">
        <v>191</v>
      </c>
      <c r="D169" s="45" t="s">
        <v>30</v>
      </c>
      <c r="E169" s="107" t="n">
        <f aca="false">'BPU_Corps d''état B'!E169</f>
        <v>0</v>
      </c>
      <c r="F169" s="108" t="n">
        <v>20</v>
      </c>
      <c r="G169" s="107" t="n">
        <f aca="false">E169*F169</f>
        <v>0</v>
      </c>
    </row>
    <row r="170" customFormat="false" ht="15" hidden="false" customHeight="false" outlineLevel="0" collapsed="false">
      <c r="A170" s="117"/>
      <c r="B170" s="117"/>
      <c r="C170" s="117" t="s">
        <v>192</v>
      </c>
      <c r="D170" s="117"/>
      <c r="E170" s="117"/>
      <c r="F170" s="117"/>
      <c r="G170" s="117"/>
    </row>
    <row r="171" customFormat="false" ht="13.8" hidden="false" customHeight="false" outlineLevel="0" collapsed="false">
      <c r="A171" s="45" t="n">
        <v>143</v>
      </c>
      <c r="B171" s="118"/>
      <c r="C171" s="64" t="s">
        <v>193</v>
      </c>
      <c r="D171" s="45" t="s">
        <v>38</v>
      </c>
      <c r="E171" s="107" t="n">
        <f aca="false">'BPU_Corps d''état B'!E171</f>
        <v>0</v>
      </c>
      <c r="F171" s="108" t="n">
        <v>50</v>
      </c>
      <c r="G171" s="107" t="n">
        <f aca="false">E171*F171</f>
        <v>0</v>
      </c>
    </row>
    <row r="172" customFormat="false" ht="13.8" hidden="false" customHeight="false" outlineLevel="0" collapsed="false">
      <c r="A172" s="45" t="n">
        <v>144</v>
      </c>
      <c r="B172" s="118"/>
      <c r="C172" s="64" t="s">
        <v>194</v>
      </c>
      <c r="D172" s="45" t="s">
        <v>38</v>
      </c>
      <c r="E172" s="107" t="n">
        <f aca="false">'BPU_Corps d''état B'!E172</f>
        <v>0</v>
      </c>
      <c r="F172" s="108" t="n">
        <v>50</v>
      </c>
      <c r="G172" s="107" t="n">
        <f aca="false">E172*F172</f>
        <v>0</v>
      </c>
    </row>
    <row r="173" customFormat="false" ht="15" hidden="false" customHeight="false" outlineLevel="0" collapsed="false">
      <c r="A173" s="111"/>
      <c r="B173" s="111"/>
      <c r="C173" s="111" t="s">
        <v>195</v>
      </c>
      <c r="D173" s="111"/>
      <c r="E173" s="111"/>
      <c r="F173" s="111"/>
      <c r="G173" s="111"/>
    </row>
    <row r="174" customFormat="false" ht="15" hidden="false" customHeight="false" outlineLevel="0" collapsed="false">
      <c r="A174" s="117"/>
      <c r="B174" s="117"/>
      <c r="C174" s="117" t="s">
        <v>196</v>
      </c>
      <c r="D174" s="117"/>
      <c r="E174" s="117"/>
      <c r="F174" s="117"/>
      <c r="G174" s="117"/>
    </row>
    <row r="175" customFormat="false" ht="13.8" hidden="false" customHeight="false" outlineLevel="0" collapsed="false">
      <c r="A175" s="45" t="n">
        <v>145</v>
      </c>
      <c r="B175" s="118"/>
      <c r="C175" s="64" t="s">
        <v>197</v>
      </c>
      <c r="D175" s="45" t="s">
        <v>32</v>
      </c>
      <c r="E175" s="107" t="n">
        <f aca="false">'BPU_Corps d''état B'!E175</f>
        <v>0</v>
      </c>
      <c r="F175" s="108" t="n">
        <v>100</v>
      </c>
      <c r="G175" s="107" t="n">
        <f aca="false">E175*F175</f>
        <v>0</v>
      </c>
    </row>
    <row r="176" customFormat="false" ht="13.8" hidden="false" customHeight="false" outlineLevel="0" collapsed="false">
      <c r="A176" s="45" t="n">
        <v>146</v>
      </c>
      <c r="B176" s="118"/>
      <c r="C176" s="64" t="s">
        <v>198</v>
      </c>
      <c r="D176" s="45" t="s">
        <v>30</v>
      </c>
      <c r="E176" s="107" t="n">
        <f aca="false">'BPU_Corps d''état B'!E176</f>
        <v>0</v>
      </c>
      <c r="F176" s="108" t="n">
        <v>50</v>
      </c>
      <c r="G176" s="107" t="n">
        <f aca="false">E176*F176</f>
        <v>0</v>
      </c>
    </row>
    <row r="177" customFormat="false" ht="13.8" hidden="false" customHeight="false" outlineLevel="0" collapsed="false">
      <c r="A177" s="45" t="n">
        <v>147</v>
      </c>
      <c r="B177" s="118"/>
      <c r="C177" s="64" t="s">
        <v>199</v>
      </c>
      <c r="D177" s="45" t="s">
        <v>30</v>
      </c>
      <c r="E177" s="107" t="n">
        <f aca="false">'BPU_Corps d''état B'!E177</f>
        <v>0</v>
      </c>
      <c r="F177" s="108" t="n">
        <v>50</v>
      </c>
      <c r="G177" s="107" t="n">
        <f aca="false">E177*F177</f>
        <v>0</v>
      </c>
    </row>
    <row r="178" customFormat="false" ht="13.8" hidden="false" customHeight="false" outlineLevel="0" collapsed="false">
      <c r="A178" s="45" t="n">
        <v>148</v>
      </c>
      <c r="B178" s="118"/>
      <c r="C178" s="64" t="s">
        <v>200</v>
      </c>
      <c r="D178" s="45" t="s">
        <v>32</v>
      </c>
      <c r="E178" s="107" t="n">
        <f aca="false">'BPU_Corps d''état B'!E178</f>
        <v>0</v>
      </c>
      <c r="F178" s="108" t="n">
        <v>50</v>
      </c>
      <c r="G178" s="107" t="n">
        <f aca="false">E178*F178</f>
        <v>0</v>
      </c>
    </row>
    <row r="179" customFormat="false" ht="13.8" hidden="false" customHeight="false" outlineLevel="0" collapsed="false">
      <c r="A179" s="45" t="n">
        <v>149</v>
      </c>
      <c r="B179" s="118"/>
      <c r="C179" s="64" t="s">
        <v>201</v>
      </c>
      <c r="D179" s="45" t="s">
        <v>32</v>
      </c>
      <c r="E179" s="107" t="n">
        <f aca="false">'BPU_Corps d''état B'!E179</f>
        <v>0</v>
      </c>
      <c r="F179" s="108" t="n">
        <v>50</v>
      </c>
      <c r="G179" s="107" t="n">
        <f aca="false">E179*F179</f>
        <v>0</v>
      </c>
    </row>
    <row r="180" customFormat="false" ht="13.8" hidden="false" customHeight="false" outlineLevel="0" collapsed="false">
      <c r="A180" s="45" t="n">
        <v>150</v>
      </c>
      <c r="B180" s="118"/>
      <c r="C180" s="64" t="s">
        <v>202</v>
      </c>
      <c r="D180" s="45" t="s">
        <v>32</v>
      </c>
      <c r="E180" s="107" t="n">
        <f aca="false">'BPU_Corps d''état B'!E180</f>
        <v>0</v>
      </c>
      <c r="F180" s="108" t="n">
        <v>50</v>
      </c>
      <c r="G180" s="107" t="n">
        <f aca="false">E180*F180</f>
        <v>0</v>
      </c>
    </row>
    <row r="181" customFormat="false" ht="13.8" hidden="false" customHeight="false" outlineLevel="0" collapsed="false">
      <c r="A181" s="45" t="n">
        <v>151</v>
      </c>
      <c r="B181" s="118"/>
      <c r="C181" s="64" t="s">
        <v>203</v>
      </c>
      <c r="D181" s="45" t="s">
        <v>32</v>
      </c>
      <c r="E181" s="107" t="n">
        <f aca="false">'BPU_Corps d''état B'!E181</f>
        <v>0</v>
      </c>
      <c r="F181" s="108" t="n">
        <v>50</v>
      </c>
      <c r="G181" s="107" t="n">
        <f aca="false">E181*F181</f>
        <v>0</v>
      </c>
    </row>
    <row r="182" customFormat="false" ht="25.35" hidden="false" customHeight="false" outlineLevel="0" collapsed="false">
      <c r="A182" s="45" t="n">
        <v>152</v>
      </c>
      <c r="B182" s="118"/>
      <c r="C182" s="64" t="s">
        <v>204</v>
      </c>
      <c r="D182" s="45" t="s">
        <v>32</v>
      </c>
      <c r="E182" s="107" t="n">
        <f aca="false">'BPU_Corps d''état B'!E182</f>
        <v>0</v>
      </c>
      <c r="F182" s="108" t="n">
        <v>50</v>
      </c>
      <c r="G182" s="107" t="n">
        <f aca="false">E182*F182</f>
        <v>0</v>
      </c>
    </row>
    <row r="183" customFormat="false" ht="15" hidden="false" customHeight="false" outlineLevel="0" collapsed="false">
      <c r="A183" s="117"/>
      <c r="B183" s="117"/>
      <c r="C183" s="117" t="s">
        <v>205</v>
      </c>
      <c r="D183" s="117"/>
      <c r="E183" s="117"/>
      <c r="F183" s="117"/>
      <c r="G183" s="117"/>
    </row>
    <row r="184" customFormat="false" ht="25.35" hidden="false" customHeight="false" outlineLevel="0" collapsed="false">
      <c r="A184" s="45" t="n">
        <v>153</v>
      </c>
      <c r="B184" s="118"/>
      <c r="C184" s="64" t="s">
        <v>206</v>
      </c>
      <c r="D184" s="45" t="s">
        <v>32</v>
      </c>
      <c r="E184" s="107" t="n">
        <f aca="false">'BPU_Corps d''état B'!E184</f>
        <v>0</v>
      </c>
      <c r="F184" s="108" t="n">
        <v>100</v>
      </c>
      <c r="G184" s="107" t="n">
        <f aca="false">E184*F184</f>
        <v>0</v>
      </c>
    </row>
    <row r="185" customFormat="false" ht="25.35" hidden="false" customHeight="false" outlineLevel="0" collapsed="false">
      <c r="A185" s="45" t="n">
        <v>154</v>
      </c>
      <c r="B185" s="118"/>
      <c r="C185" s="64" t="s">
        <v>207</v>
      </c>
      <c r="D185" s="45" t="s">
        <v>32</v>
      </c>
      <c r="E185" s="107" t="n">
        <f aca="false">'BPU_Corps d''état B'!E185</f>
        <v>0</v>
      </c>
      <c r="F185" s="108" t="n">
        <v>200</v>
      </c>
      <c r="G185" s="107" t="n">
        <f aca="false">E185*F185</f>
        <v>0</v>
      </c>
    </row>
    <row r="186" customFormat="false" ht="25.35" hidden="false" customHeight="false" outlineLevel="0" collapsed="false">
      <c r="A186" s="45" t="n">
        <v>155</v>
      </c>
      <c r="B186" s="118"/>
      <c r="C186" s="64" t="s">
        <v>208</v>
      </c>
      <c r="D186" s="45" t="s">
        <v>32</v>
      </c>
      <c r="E186" s="107" t="n">
        <f aca="false">'BPU_Corps d''état B'!E186</f>
        <v>0</v>
      </c>
      <c r="F186" s="108" t="n">
        <v>100</v>
      </c>
      <c r="G186" s="107" t="n">
        <f aca="false">E186*F186</f>
        <v>0</v>
      </c>
    </row>
    <row r="187" customFormat="false" ht="25.35" hidden="false" customHeight="false" outlineLevel="0" collapsed="false">
      <c r="A187" s="45" t="n">
        <v>156</v>
      </c>
      <c r="B187" s="118"/>
      <c r="C187" s="64" t="s">
        <v>209</v>
      </c>
      <c r="D187" s="45" t="s">
        <v>32</v>
      </c>
      <c r="E187" s="107" t="n">
        <f aca="false">'BPU_Corps d''état B'!E187</f>
        <v>0</v>
      </c>
      <c r="F187" s="108" t="n">
        <v>200</v>
      </c>
      <c r="G187" s="107" t="n">
        <f aca="false">E187*F187</f>
        <v>0</v>
      </c>
    </row>
    <row r="188" customFormat="false" ht="25.35" hidden="false" customHeight="false" outlineLevel="0" collapsed="false">
      <c r="A188" s="45" t="n">
        <v>157</v>
      </c>
      <c r="B188" s="118"/>
      <c r="C188" s="64" t="s">
        <v>210</v>
      </c>
      <c r="D188" s="45" t="s">
        <v>32</v>
      </c>
      <c r="E188" s="107" t="n">
        <f aca="false">'BPU_Corps d''état B'!E188</f>
        <v>0</v>
      </c>
      <c r="F188" s="108" t="n">
        <v>100</v>
      </c>
      <c r="G188" s="107" t="n">
        <f aca="false">E188*F188</f>
        <v>0</v>
      </c>
    </row>
    <row r="189" customFormat="false" ht="25.35" hidden="false" customHeight="false" outlineLevel="0" collapsed="false">
      <c r="A189" s="45" t="n">
        <v>158</v>
      </c>
      <c r="B189" s="118"/>
      <c r="C189" s="64" t="s">
        <v>211</v>
      </c>
      <c r="D189" s="45" t="s">
        <v>32</v>
      </c>
      <c r="E189" s="107" t="n">
        <f aca="false">'BPU_Corps d''état B'!E189</f>
        <v>0</v>
      </c>
      <c r="F189" s="108" t="n">
        <v>220</v>
      </c>
      <c r="G189" s="107" t="n">
        <f aca="false">E189*F189</f>
        <v>0</v>
      </c>
    </row>
    <row r="190" customFormat="false" ht="15" hidden="false" customHeight="false" outlineLevel="0" collapsed="false">
      <c r="A190" s="117"/>
      <c r="B190" s="117"/>
      <c r="C190" s="117" t="s">
        <v>212</v>
      </c>
      <c r="D190" s="117"/>
      <c r="E190" s="117"/>
      <c r="F190" s="117"/>
      <c r="G190" s="117"/>
    </row>
    <row r="191" customFormat="false" ht="25.35" hidden="false" customHeight="false" outlineLevel="0" collapsed="false">
      <c r="A191" s="45" t="n">
        <v>159</v>
      </c>
      <c r="B191" s="118"/>
      <c r="C191" s="64" t="s">
        <v>678</v>
      </c>
      <c r="D191" s="45" t="s">
        <v>32</v>
      </c>
      <c r="E191" s="107" t="n">
        <f aca="false">'BPU_Corps d''état B'!E191</f>
        <v>0</v>
      </c>
      <c r="F191" s="108" t="n">
        <v>200</v>
      </c>
      <c r="G191" s="107" t="n">
        <f aca="false">E191*F191</f>
        <v>0</v>
      </c>
    </row>
    <row r="192" customFormat="false" ht="25.35" hidden="false" customHeight="false" outlineLevel="0" collapsed="false">
      <c r="A192" s="45" t="n">
        <v>160</v>
      </c>
      <c r="B192" s="118"/>
      <c r="C192" s="64" t="s">
        <v>214</v>
      </c>
      <c r="D192" s="45" t="s">
        <v>32</v>
      </c>
      <c r="E192" s="107" t="n">
        <f aca="false">'BPU_Corps d''état B'!E192</f>
        <v>0</v>
      </c>
      <c r="F192" s="108" t="n">
        <v>100</v>
      </c>
      <c r="G192" s="107" t="n">
        <f aca="false">E192*F192</f>
        <v>0</v>
      </c>
    </row>
    <row r="193" customFormat="false" ht="15" hidden="false" customHeight="false" outlineLevel="0" collapsed="false">
      <c r="A193" s="117"/>
      <c r="B193" s="117"/>
      <c r="C193" s="117" t="s">
        <v>215</v>
      </c>
      <c r="D193" s="117"/>
      <c r="E193" s="117"/>
      <c r="F193" s="117"/>
      <c r="G193" s="117"/>
    </row>
    <row r="194" customFormat="false" ht="25.35" hidden="false" customHeight="false" outlineLevel="0" collapsed="false">
      <c r="A194" s="45" t="n">
        <v>161</v>
      </c>
      <c r="B194" s="118"/>
      <c r="C194" s="64" t="s">
        <v>216</v>
      </c>
      <c r="D194" s="45" t="s">
        <v>32</v>
      </c>
      <c r="E194" s="107" t="n">
        <f aca="false">'BPU_Corps d''état B'!E194</f>
        <v>0</v>
      </c>
      <c r="F194" s="108" t="n">
        <v>50</v>
      </c>
      <c r="G194" s="107" t="n">
        <f aca="false">E194*F194</f>
        <v>0</v>
      </c>
    </row>
    <row r="195" customFormat="false" ht="25.35" hidden="false" customHeight="false" outlineLevel="0" collapsed="false">
      <c r="A195" s="45" t="n">
        <v>162</v>
      </c>
      <c r="B195" s="118"/>
      <c r="C195" s="64" t="s">
        <v>217</v>
      </c>
      <c r="D195" s="45" t="s">
        <v>32</v>
      </c>
      <c r="E195" s="107" t="n">
        <f aca="false">'BPU_Corps d''état B'!E195</f>
        <v>0</v>
      </c>
      <c r="F195" s="108" t="n">
        <v>50</v>
      </c>
      <c r="G195" s="107" t="n">
        <f aca="false">E195*F195</f>
        <v>0</v>
      </c>
    </row>
    <row r="196" customFormat="false" ht="13.8" hidden="false" customHeight="false" outlineLevel="0" collapsed="false">
      <c r="A196" s="45" t="n">
        <v>163</v>
      </c>
      <c r="B196" s="118"/>
      <c r="C196" s="64" t="s">
        <v>218</v>
      </c>
      <c r="D196" s="45" t="s">
        <v>32</v>
      </c>
      <c r="E196" s="107" t="n">
        <f aca="false">'BPU_Corps d''état B'!E196</f>
        <v>0</v>
      </c>
      <c r="F196" s="108" t="n">
        <v>50</v>
      </c>
      <c r="G196" s="107" t="n">
        <f aca="false">E196*F196</f>
        <v>0</v>
      </c>
    </row>
    <row r="197" customFormat="false" ht="13.8" hidden="false" customHeight="false" outlineLevel="0" collapsed="false">
      <c r="A197" s="45" t="n">
        <v>164</v>
      </c>
      <c r="B197" s="118"/>
      <c r="C197" s="64" t="s">
        <v>219</v>
      </c>
      <c r="D197" s="45" t="s">
        <v>32</v>
      </c>
      <c r="E197" s="107" t="n">
        <f aca="false">'BPU_Corps d''état B'!E197</f>
        <v>0</v>
      </c>
      <c r="F197" s="108" t="n">
        <v>50</v>
      </c>
      <c r="G197" s="107" t="n">
        <f aca="false">E197*F197</f>
        <v>0</v>
      </c>
    </row>
    <row r="198" customFormat="false" ht="15" hidden="false" customHeight="false" outlineLevel="0" collapsed="false">
      <c r="A198" s="117"/>
      <c r="B198" s="117"/>
      <c r="C198" s="117" t="s">
        <v>220</v>
      </c>
      <c r="D198" s="117"/>
      <c r="E198" s="117"/>
      <c r="F198" s="117"/>
      <c r="G198" s="117"/>
    </row>
    <row r="199" customFormat="false" ht="61.5" hidden="false" customHeight="true" outlineLevel="0" collapsed="false">
      <c r="A199" s="45" t="n">
        <v>165</v>
      </c>
      <c r="B199" s="118"/>
      <c r="C199" s="64" t="s">
        <v>221</v>
      </c>
      <c r="D199" s="45" t="s">
        <v>32</v>
      </c>
      <c r="E199" s="107" t="n">
        <f aca="false">'BPU_Corps d''état B'!E199</f>
        <v>0</v>
      </c>
      <c r="F199" s="108" t="n">
        <v>100</v>
      </c>
      <c r="G199" s="107" t="n">
        <f aca="false">E199*F199</f>
        <v>0</v>
      </c>
    </row>
    <row r="200" customFormat="false" ht="65.25" hidden="false" customHeight="true" outlineLevel="0" collapsed="false">
      <c r="A200" s="45" t="n">
        <v>166</v>
      </c>
      <c r="B200" s="118"/>
      <c r="C200" s="64" t="s">
        <v>222</v>
      </c>
      <c r="D200" s="45" t="s">
        <v>32</v>
      </c>
      <c r="E200" s="107" t="n">
        <f aca="false">'BPU_Corps d''état B'!E200</f>
        <v>0</v>
      </c>
      <c r="F200" s="108" t="n">
        <v>100</v>
      </c>
      <c r="G200" s="107" t="n">
        <f aca="false">E200*F200</f>
        <v>0</v>
      </c>
    </row>
    <row r="201" customFormat="false" ht="13.8" hidden="false" customHeight="false" outlineLevel="0" collapsed="false">
      <c r="A201" s="45" t="n">
        <v>167</v>
      </c>
      <c r="B201" s="118"/>
      <c r="C201" s="64" t="s">
        <v>223</v>
      </c>
      <c r="D201" s="45" t="s">
        <v>32</v>
      </c>
      <c r="E201" s="107" t="n">
        <f aca="false">'BPU_Corps d''état B'!E201</f>
        <v>0</v>
      </c>
      <c r="F201" s="108" t="n">
        <v>50</v>
      </c>
      <c r="G201" s="107" t="n">
        <f aca="false">E201*F201</f>
        <v>0</v>
      </c>
    </row>
    <row r="202" customFormat="false" ht="13.8" hidden="false" customHeight="false" outlineLevel="0" collapsed="false">
      <c r="A202" s="45" t="n">
        <v>168</v>
      </c>
      <c r="B202" s="118"/>
      <c r="C202" s="64" t="s">
        <v>679</v>
      </c>
      <c r="D202" s="45" t="s">
        <v>32</v>
      </c>
      <c r="E202" s="107" t="n">
        <f aca="false">'BPU_Corps d''état B'!E202</f>
        <v>0</v>
      </c>
      <c r="F202" s="108" t="n">
        <v>30</v>
      </c>
      <c r="G202" s="107" t="n">
        <f aca="false">E202*F202</f>
        <v>0</v>
      </c>
    </row>
    <row r="203" customFormat="false" ht="13.8" hidden="false" customHeight="false" outlineLevel="0" collapsed="false">
      <c r="A203" s="45" t="n">
        <v>169</v>
      </c>
      <c r="B203" s="118"/>
      <c r="C203" s="64" t="s">
        <v>680</v>
      </c>
      <c r="D203" s="45" t="s">
        <v>32</v>
      </c>
      <c r="E203" s="107" t="n">
        <f aca="false">'BPU_Corps d''état B'!E203</f>
        <v>0</v>
      </c>
      <c r="F203" s="108" t="n">
        <v>30</v>
      </c>
      <c r="G203" s="107" t="n">
        <f aca="false">E203*F203</f>
        <v>0</v>
      </c>
    </row>
    <row r="204" customFormat="false" ht="15" hidden="false" customHeight="false" outlineLevel="0" collapsed="false">
      <c r="A204" s="111"/>
      <c r="B204" s="111"/>
      <c r="C204" s="111" t="s">
        <v>226</v>
      </c>
      <c r="D204" s="111"/>
      <c r="E204" s="111"/>
      <c r="F204" s="111"/>
      <c r="G204" s="111"/>
    </row>
    <row r="205" customFormat="false" ht="15" hidden="false" customHeight="false" outlineLevel="0" collapsed="false">
      <c r="A205" s="117"/>
      <c r="B205" s="117"/>
      <c r="C205" s="117" t="s">
        <v>227</v>
      </c>
      <c r="D205" s="117"/>
      <c r="E205" s="117"/>
      <c r="F205" s="117"/>
      <c r="G205" s="117"/>
    </row>
    <row r="206" customFormat="false" ht="13.8" hidden="false" customHeight="false" outlineLevel="0" collapsed="false">
      <c r="A206" s="45" t="n">
        <v>170</v>
      </c>
      <c r="B206" s="118"/>
      <c r="C206" s="64" t="s">
        <v>228</v>
      </c>
      <c r="D206" s="45" t="s">
        <v>30</v>
      </c>
      <c r="E206" s="107" t="n">
        <f aca="false">'BPU_Corps d''état B'!E206</f>
        <v>0</v>
      </c>
      <c r="F206" s="108" t="n">
        <v>500</v>
      </c>
      <c r="G206" s="107" t="n">
        <f aca="false">E206*F206</f>
        <v>0</v>
      </c>
    </row>
    <row r="207" customFormat="false" ht="13.8" hidden="false" customHeight="false" outlineLevel="0" collapsed="false">
      <c r="A207" s="45" t="n">
        <v>171</v>
      </c>
      <c r="B207" s="118"/>
      <c r="C207" s="64" t="s">
        <v>229</v>
      </c>
      <c r="D207" s="45" t="s">
        <v>30</v>
      </c>
      <c r="E207" s="107" t="n">
        <f aca="false">'BPU_Corps d''état B'!E207</f>
        <v>0</v>
      </c>
      <c r="F207" s="108" t="n">
        <v>100</v>
      </c>
      <c r="G207" s="107" t="n">
        <f aca="false">E207*F207</f>
        <v>0</v>
      </c>
    </row>
    <row r="208" customFormat="false" ht="13.8" hidden="false" customHeight="false" outlineLevel="0" collapsed="false">
      <c r="A208" s="45" t="n">
        <v>172</v>
      </c>
      <c r="B208" s="118"/>
      <c r="C208" s="64" t="s">
        <v>230</v>
      </c>
      <c r="D208" s="45" t="s">
        <v>30</v>
      </c>
      <c r="E208" s="107" t="n">
        <f aca="false">'BPU_Corps d''état B'!E208</f>
        <v>0</v>
      </c>
      <c r="F208" s="108" t="n">
        <v>500</v>
      </c>
      <c r="G208" s="107" t="n">
        <f aca="false">E208*F208</f>
        <v>0</v>
      </c>
    </row>
    <row r="209" customFormat="false" ht="13.8" hidden="false" customHeight="false" outlineLevel="0" collapsed="false">
      <c r="A209" s="45" t="n">
        <v>173</v>
      </c>
      <c r="B209" s="118"/>
      <c r="C209" s="64" t="s">
        <v>231</v>
      </c>
      <c r="D209" s="45" t="s">
        <v>32</v>
      </c>
      <c r="E209" s="107" t="n">
        <f aca="false">'BPU_Corps d''état B'!E209</f>
        <v>0</v>
      </c>
      <c r="F209" s="108" t="n">
        <v>100</v>
      </c>
      <c r="G209" s="107" t="n">
        <f aca="false">E209*F209</f>
        <v>0</v>
      </c>
    </row>
    <row r="210" customFormat="false" ht="13.8" hidden="false" customHeight="false" outlineLevel="0" collapsed="false">
      <c r="A210" s="45" t="n">
        <v>174</v>
      </c>
      <c r="B210" s="118"/>
      <c r="C210" s="64" t="s">
        <v>232</v>
      </c>
      <c r="D210" s="45" t="s">
        <v>32</v>
      </c>
      <c r="E210" s="107" t="n">
        <f aca="false">'BPU_Corps d''état B'!E210</f>
        <v>0</v>
      </c>
      <c r="F210" s="108" t="n">
        <v>100</v>
      </c>
      <c r="G210" s="107" t="n">
        <f aca="false">E210*F210</f>
        <v>0</v>
      </c>
    </row>
    <row r="211" customFormat="false" ht="13.8" hidden="false" customHeight="false" outlineLevel="0" collapsed="false">
      <c r="A211" s="45" t="n">
        <v>175</v>
      </c>
      <c r="B211" s="118"/>
      <c r="C211" s="64" t="s">
        <v>233</v>
      </c>
      <c r="D211" s="45" t="s">
        <v>32</v>
      </c>
      <c r="E211" s="107" t="n">
        <f aca="false">'BPU_Corps d''état B'!E211</f>
        <v>0</v>
      </c>
      <c r="F211" s="108" t="n">
        <v>100</v>
      </c>
      <c r="G211" s="107" t="n">
        <f aca="false">E211*F211</f>
        <v>0</v>
      </c>
    </row>
    <row r="212" customFormat="false" ht="15" hidden="false" customHeight="false" outlineLevel="0" collapsed="false">
      <c r="A212" s="117"/>
      <c r="B212" s="117"/>
      <c r="C212" s="117" t="s">
        <v>234</v>
      </c>
      <c r="D212" s="117"/>
      <c r="E212" s="117"/>
      <c r="F212" s="117"/>
      <c r="G212" s="117"/>
    </row>
    <row r="213" customFormat="false" ht="13.8" hidden="false" customHeight="false" outlineLevel="0" collapsed="false">
      <c r="A213" s="45" t="n">
        <v>176</v>
      </c>
      <c r="B213" s="118"/>
      <c r="C213" s="64" t="s">
        <v>235</v>
      </c>
      <c r="D213" s="45" t="s">
        <v>30</v>
      </c>
      <c r="E213" s="107" t="n">
        <f aca="false">'BPU_Corps d''état B'!E213</f>
        <v>0</v>
      </c>
      <c r="F213" s="108" t="n">
        <v>100</v>
      </c>
      <c r="G213" s="107" t="n">
        <f aca="false">E213*F213</f>
        <v>0</v>
      </c>
    </row>
    <row r="214" customFormat="false" ht="13.8" hidden="false" customHeight="false" outlineLevel="0" collapsed="false">
      <c r="A214" s="45" t="n">
        <v>177</v>
      </c>
      <c r="B214" s="118"/>
      <c r="C214" s="64" t="s">
        <v>236</v>
      </c>
      <c r="D214" s="45" t="s">
        <v>30</v>
      </c>
      <c r="E214" s="107" t="n">
        <f aca="false">'BPU_Corps d''état B'!E214</f>
        <v>0</v>
      </c>
      <c r="F214" s="108" t="n">
        <v>500</v>
      </c>
      <c r="G214" s="107" t="n">
        <f aca="false">E214*F214</f>
        <v>0</v>
      </c>
    </row>
    <row r="215" customFormat="false" ht="13.8" hidden="false" customHeight="false" outlineLevel="0" collapsed="false">
      <c r="A215" s="45" t="n">
        <v>178</v>
      </c>
      <c r="B215" s="118"/>
      <c r="C215" s="64" t="s">
        <v>237</v>
      </c>
      <c r="D215" s="45" t="s">
        <v>30</v>
      </c>
      <c r="E215" s="107" t="n">
        <f aca="false">'BPU_Corps d''état B'!E215</f>
        <v>0</v>
      </c>
      <c r="F215" s="108" t="n">
        <v>500</v>
      </c>
      <c r="G215" s="107" t="n">
        <f aca="false">E215*F215</f>
        <v>0</v>
      </c>
    </row>
    <row r="216" customFormat="false" ht="15" hidden="false" customHeight="false" outlineLevel="0" collapsed="false">
      <c r="A216" s="117"/>
      <c r="B216" s="117"/>
      <c r="C216" s="117" t="s">
        <v>238</v>
      </c>
      <c r="D216" s="117"/>
      <c r="E216" s="117"/>
      <c r="F216" s="117"/>
      <c r="G216" s="117"/>
    </row>
    <row r="217" customFormat="false" ht="13.8" hidden="false" customHeight="false" outlineLevel="0" collapsed="false">
      <c r="A217" s="45" t="n">
        <v>179</v>
      </c>
      <c r="B217" s="118"/>
      <c r="C217" s="64" t="s">
        <v>239</v>
      </c>
      <c r="D217" s="45" t="s">
        <v>30</v>
      </c>
      <c r="E217" s="107" t="n">
        <f aca="false">'BPU_Corps d''état B'!E217</f>
        <v>0</v>
      </c>
      <c r="F217" s="108" t="n">
        <v>50</v>
      </c>
      <c r="G217" s="107" t="n">
        <f aca="false">E217*F217</f>
        <v>0</v>
      </c>
    </row>
    <row r="218" customFormat="false" ht="13.8" hidden="false" customHeight="false" outlineLevel="0" collapsed="false">
      <c r="A218" s="45" t="n">
        <v>180</v>
      </c>
      <c r="B218" s="118"/>
      <c r="C218" s="64" t="s">
        <v>240</v>
      </c>
      <c r="D218" s="45" t="s">
        <v>30</v>
      </c>
      <c r="E218" s="107" t="n">
        <f aca="false">'BPU_Corps d''état B'!E218</f>
        <v>0</v>
      </c>
      <c r="F218" s="108" t="n">
        <v>50</v>
      </c>
      <c r="G218" s="107" t="n">
        <f aca="false">E218*F218</f>
        <v>0</v>
      </c>
    </row>
    <row r="219" customFormat="false" ht="15" hidden="false" customHeight="false" outlineLevel="0" collapsed="false">
      <c r="A219" s="117"/>
      <c r="B219" s="117"/>
      <c r="C219" s="117" t="s">
        <v>241</v>
      </c>
      <c r="D219" s="117"/>
      <c r="E219" s="117"/>
      <c r="F219" s="117"/>
      <c r="G219" s="117"/>
    </row>
    <row r="220" customFormat="false" ht="13.8" hidden="false" customHeight="false" outlineLevel="0" collapsed="false">
      <c r="A220" s="45" t="n">
        <v>181</v>
      </c>
      <c r="B220" s="118"/>
      <c r="C220" s="64" t="s">
        <v>242</v>
      </c>
      <c r="D220" s="45" t="s">
        <v>30</v>
      </c>
      <c r="E220" s="107" t="n">
        <f aca="false">'BPU_Corps d''état B'!E220</f>
        <v>0</v>
      </c>
      <c r="F220" s="108" t="n">
        <v>500</v>
      </c>
      <c r="G220" s="107" t="n">
        <f aca="false">E220*F220</f>
        <v>0</v>
      </c>
    </row>
    <row r="221" customFormat="false" ht="13.8" hidden="false" customHeight="false" outlineLevel="0" collapsed="false">
      <c r="A221" s="45" t="n">
        <v>182</v>
      </c>
      <c r="B221" s="118"/>
      <c r="C221" s="64" t="s">
        <v>243</v>
      </c>
      <c r="D221" s="45" t="s">
        <v>30</v>
      </c>
      <c r="E221" s="107" t="n">
        <f aca="false">'BPU_Corps d''état B'!E221</f>
        <v>0</v>
      </c>
      <c r="F221" s="108" t="n">
        <v>500</v>
      </c>
      <c r="G221" s="107" t="n">
        <f aca="false">E221*F221</f>
        <v>0</v>
      </c>
    </row>
    <row r="222" customFormat="false" ht="13.8" hidden="false" customHeight="false" outlineLevel="0" collapsed="false">
      <c r="A222" s="45" t="n">
        <v>183</v>
      </c>
      <c r="B222" s="118"/>
      <c r="C222" s="64" t="s">
        <v>244</v>
      </c>
      <c r="D222" s="45" t="s">
        <v>30</v>
      </c>
      <c r="E222" s="107" t="n">
        <f aca="false">'BPU_Corps d''état B'!E222</f>
        <v>0</v>
      </c>
      <c r="F222" s="108" t="n">
        <v>500</v>
      </c>
      <c r="G222" s="107" t="n">
        <f aca="false">E222*F222</f>
        <v>0</v>
      </c>
    </row>
    <row r="223" customFormat="false" ht="15" hidden="false" customHeight="false" outlineLevel="0" collapsed="false">
      <c r="A223" s="117"/>
      <c r="B223" s="117"/>
      <c r="C223" s="117" t="s">
        <v>245</v>
      </c>
      <c r="D223" s="117"/>
      <c r="E223" s="117"/>
      <c r="F223" s="117"/>
      <c r="G223" s="117"/>
    </row>
    <row r="224" customFormat="false" ht="25.35" hidden="false" customHeight="false" outlineLevel="0" collapsed="false">
      <c r="A224" s="45" t="n">
        <v>184</v>
      </c>
      <c r="B224" s="118"/>
      <c r="C224" s="64" t="s">
        <v>246</v>
      </c>
      <c r="D224" s="45" t="s">
        <v>32</v>
      </c>
      <c r="E224" s="107" t="n">
        <f aca="false">'BPU_Corps d''état B'!E224</f>
        <v>0</v>
      </c>
      <c r="F224" s="108" t="n">
        <v>100</v>
      </c>
      <c r="G224" s="107" t="n">
        <f aca="false">E224*F224</f>
        <v>0</v>
      </c>
    </row>
    <row r="225" customFormat="false" ht="25.35" hidden="false" customHeight="false" outlineLevel="0" collapsed="false">
      <c r="A225" s="45" t="n">
        <v>185</v>
      </c>
      <c r="B225" s="118"/>
      <c r="C225" s="64" t="s">
        <v>247</v>
      </c>
      <c r="D225" s="45" t="s">
        <v>32</v>
      </c>
      <c r="E225" s="107" t="n">
        <f aca="false">'BPU_Corps d''état B'!E225</f>
        <v>0</v>
      </c>
      <c r="F225" s="108" t="n">
        <v>100</v>
      </c>
      <c r="G225" s="107" t="n">
        <f aca="false">E225*F225</f>
        <v>0</v>
      </c>
    </row>
    <row r="226" customFormat="false" ht="25.35" hidden="false" customHeight="false" outlineLevel="0" collapsed="false">
      <c r="A226" s="45" t="n">
        <v>186</v>
      </c>
      <c r="B226" s="118"/>
      <c r="C226" s="64" t="s">
        <v>248</v>
      </c>
      <c r="D226" s="45" t="s">
        <v>32</v>
      </c>
      <c r="E226" s="107" t="n">
        <f aca="false">'BPU_Corps d''état B'!E226</f>
        <v>0</v>
      </c>
      <c r="F226" s="108" t="n">
        <v>100</v>
      </c>
      <c r="G226" s="107" t="n">
        <f aca="false">E226*F226</f>
        <v>0</v>
      </c>
    </row>
    <row r="227" customFormat="false" ht="25.35" hidden="false" customHeight="false" outlineLevel="0" collapsed="false">
      <c r="A227" s="45" t="n">
        <v>187</v>
      </c>
      <c r="B227" s="118"/>
      <c r="C227" s="64" t="s">
        <v>249</v>
      </c>
      <c r="D227" s="45" t="s">
        <v>32</v>
      </c>
      <c r="E227" s="107" t="n">
        <f aca="false">'BPU_Corps d''état B'!E227</f>
        <v>0</v>
      </c>
      <c r="F227" s="108" t="n">
        <v>100</v>
      </c>
      <c r="G227" s="107" t="n">
        <f aca="false">E227*F227</f>
        <v>0</v>
      </c>
    </row>
    <row r="228" customFormat="false" ht="37.3" hidden="false" customHeight="false" outlineLevel="0" collapsed="false">
      <c r="A228" s="45" t="n">
        <v>188</v>
      </c>
      <c r="B228" s="118"/>
      <c r="C228" s="64" t="s">
        <v>250</v>
      </c>
      <c r="D228" s="45" t="s">
        <v>32</v>
      </c>
      <c r="E228" s="107" t="n">
        <f aca="false">'BPU_Corps d''état B'!E228</f>
        <v>0</v>
      </c>
      <c r="F228" s="108" t="n">
        <v>100</v>
      </c>
      <c r="G228" s="107" t="n">
        <f aca="false">E228*F228</f>
        <v>0</v>
      </c>
    </row>
    <row r="229" customFormat="false" ht="37.3" hidden="false" customHeight="false" outlineLevel="0" collapsed="false">
      <c r="A229" s="45" t="n">
        <v>189</v>
      </c>
      <c r="B229" s="118"/>
      <c r="C229" s="64" t="s">
        <v>251</v>
      </c>
      <c r="D229" s="45" t="s">
        <v>32</v>
      </c>
      <c r="E229" s="107" t="n">
        <f aca="false">'BPU_Corps d''état B'!E229</f>
        <v>0</v>
      </c>
      <c r="F229" s="108" t="n">
        <v>100</v>
      </c>
      <c r="G229" s="107" t="n">
        <f aca="false">E229*F229</f>
        <v>0</v>
      </c>
    </row>
    <row r="230" customFormat="false" ht="15" hidden="false" customHeight="false" outlineLevel="0" collapsed="false">
      <c r="A230" s="117"/>
      <c r="B230" s="117"/>
      <c r="C230" s="117" t="s">
        <v>252</v>
      </c>
      <c r="D230" s="117"/>
      <c r="E230" s="117"/>
      <c r="F230" s="117"/>
      <c r="G230" s="117"/>
    </row>
    <row r="231" customFormat="false" ht="25.35" hidden="false" customHeight="false" outlineLevel="0" collapsed="false">
      <c r="A231" s="45" t="n">
        <v>190</v>
      </c>
      <c r="B231" s="118"/>
      <c r="C231" s="64" t="s">
        <v>253</v>
      </c>
      <c r="D231" s="45" t="s">
        <v>32</v>
      </c>
      <c r="E231" s="107" t="n">
        <f aca="false">'BPU_Corps d''état B'!E231</f>
        <v>0</v>
      </c>
      <c r="F231" s="108" t="n">
        <v>200</v>
      </c>
      <c r="G231" s="107" t="n">
        <f aca="false">E231*F231</f>
        <v>0</v>
      </c>
    </row>
    <row r="232" customFormat="false" ht="25.35" hidden="false" customHeight="false" outlineLevel="0" collapsed="false">
      <c r="A232" s="45" t="n">
        <v>191</v>
      </c>
      <c r="B232" s="118"/>
      <c r="C232" s="64" t="s">
        <v>254</v>
      </c>
      <c r="D232" s="45" t="s">
        <v>32</v>
      </c>
      <c r="E232" s="107" t="n">
        <f aca="false">'BPU_Corps d''état B'!E232</f>
        <v>0</v>
      </c>
      <c r="F232" s="108" t="n">
        <v>200</v>
      </c>
      <c r="G232" s="107" t="n">
        <f aca="false">E232*F232</f>
        <v>0</v>
      </c>
    </row>
    <row r="233" customFormat="false" ht="25.35" hidden="false" customHeight="false" outlineLevel="0" collapsed="false">
      <c r="A233" s="45" t="n">
        <v>192</v>
      </c>
      <c r="B233" s="118"/>
      <c r="C233" s="64" t="s">
        <v>255</v>
      </c>
      <c r="D233" s="45" t="s">
        <v>32</v>
      </c>
      <c r="E233" s="107" t="n">
        <f aca="false">'BPU_Corps d''état B'!E233</f>
        <v>0</v>
      </c>
      <c r="F233" s="108" t="n">
        <v>200</v>
      </c>
      <c r="G233" s="107" t="n">
        <f aca="false">E233*F233</f>
        <v>0</v>
      </c>
    </row>
    <row r="234" customFormat="false" ht="37.3" hidden="false" customHeight="false" outlineLevel="0" collapsed="false">
      <c r="A234" s="45" t="n">
        <v>193</v>
      </c>
      <c r="B234" s="118"/>
      <c r="C234" s="64" t="s">
        <v>256</v>
      </c>
      <c r="D234" s="45" t="s">
        <v>32</v>
      </c>
      <c r="E234" s="107" t="n">
        <f aca="false">'BPU_Corps d''état B'!E234</f>
        <v>0</v>
      </c>
      <c r="F234" s="108" t="n">
        <v>200</v>
      </c>
      <c r="G234" s="107" t="n">
        <f aca="false">E234*F234</f>
        <v>0</v>
      </c>
    </row>
    <row r="235" customFormat="false" ht="15" hidden="false" customHeight="false" outlineLevel="0" collapsed="false">
      <c r="A235" s="117"/>
      <c r="B235" s="117"/>
      <c r="C235" s="117" t="s">
        <v>257</v>
      </c>
      <c r="D235" s="117"/>
      <c r="E235" s="117"/>
      <c r="F235" s="117"/>
      <c r="G235" s="117"/>
    </row>
    <row r="236" customFormat="false" ht="37.3" hidden="false" customHeight="false" outlineLevel="0" collapsed="false">
      <c r="A236" s="45" t="n">
        <v>194</v>
      </c>
      <c r="B236" s="118"/>
      <c r="C236" s="64" t="s">
        <v>258</v>
      </c>
      <c r="D236" s="45" t="s">
        <v>38</v>
      </c>
      <c r="E236" s="107" t="n">
        <f aca="false">'BPU_Corps d''état B'!E236</f>
        <v>0</v>
      </c>
      <c r="F236" s="108" t="n">
        <v>200</v>
      </c>
      <c r="G236" s="107" t="n">
        <f aca="false">E236*F236</f>
        <v>0</v>
      </c>
    </row>
    <row r="237" customFormat="false" ht="37.3" hidden="false" customHeight="false" outlineLevel="0" collapsed="false">
      <c r="A237" s="45" t="n">
        <v>195</v>
      </c>
      <c r="B237" s="118"/>
      <c r="C237" s="64" t="s">
        <v>681</v>
      </c>
      <c r="D237" s="45" t="s">
        <v>38</v>
      </c>
      <c r="E237" s="107" t="n">
        <f aca="false">'BPU_Corps d''état B'!E237</f>
        <v>0</v>
      </c>
      <c r="F237" s="108" t="n">
        <v>200</v>
      </c>
      <c r="G237" s="107" t="n">
        <f aca="false">E237*F237</f>
        <v>0</v>
      </c>
    </row>
    <row r="238" customFormat="false" ht="37.3" hidden="false" customHeight="false" outlineLevel="0" collapsed="false">
      <c r="A238" s="45" t="n">
        <v>196</v>
      </c>
      <c r="B238" s="118"/>
      <c r="C238" s="64" t="s">
        <v>260</v>
      </c>
      <c r="D238" s="45" t="s">
        <v>38</v>
      </c>
      <c r="E238" s="107" t="n">
        <f aca="false">'BPU_Corps d''état B'!E238</f>
        <v>0</v>
      </c>
      <c r="F238" s="108" t="n">
        <v>200</v>
      </c>
      <c r="G238" s="107" t="n">
        <f aca="false">E238*F238</f>
        <v>0</v>
      </c>
    </row>
    <row r="239" s="62" customFormat="true" ht="15" hidden="false" customHeight="false" outlineLevel="0" collapsed="false">
      <c r="A239" s="111"/>
      <c r="B239" s="111"/>
      <c r="C239" s="111" t="s">
        <v>261</v>
      </c>
      <c r="D239" s="111"/>
      <c r="E239" s="111"/>
      <c r="F239" s="111"/>
      <c r="G239" s="111"/>
    </row>
    <row r="240" customFormat="false" ht="15" hidden="false" customHeight="false" outlineLevel="0" collapsed="false">
      <c r="A240" s="117"/>
      <c r="B240" s="117"/>
      <c r="C240" s="117" t="s">
        <v>262</v>
      </c>
      <c r="D240" s="117"/>
      <c r="E240" s="117"/>
      <c r="F240" s="117"/>
      <c r="G240" s="117"/>
    </row>
    <row r="241" customFormat="false" ht="13.8" hidden="false" customHeight="false" outlineLevel="0" collapsed="false">
      <c r="A241" s="45" t="n">
        <v>197</v>
      </c>
      <c r="B241" s="118"/>
      <c r="C241" s="64" t="s">
        <v>263</v>
      </c>
      <c r="D241" s="45" t="s">
        <v>32</v>
      </c>
      <c r="E241" s="107" t="n">
        <f aca="false">'BPU_Corps d''état B'!E241</f>
        <v>0</v>
      </c>
      <c r="F241" s="108" t="n">
        <v>100</v>
      </c>
      <c r="G241" s="107" t="n">
        <f aca="false">E241*F241</f>
        <v>0</v>
      </c>
    </row>
    <row r="242" customFormat="false" ht="37.3" hidden="false" customHeight="false" outlineLevel="0" collapsed="false">
      <c r="A242" s="45" t="n">
        <v>198</v>
      </c>
      <c r="B242" s="118"/>
      <c r="C242" s="64" t="s">
        <v>264</v>
      </c>
      <c r="D242" s="45" t="s">
        <v>30</v>
      </c>
      <c r="E242" s="107" t="n">
        <f aca="false">'BPU_Corps d''état B'!E242</f>
        <v>0</v>
      </c>
      <c r="F242" s="108" t="n">
        <v>100</v>
      </c>
      <c r="G242" s="107" t="n">
        <f aca="false">E242*F242</f>
        <v>0</v>
      </c>
    </row>
    <row r="243" customFormat="false" ht="37.3" hidden="false" customHeight="false" outlineLevel="0" collapsed="false">
      <c r="A243" s="45" t="n">
        <v>199</v>
      </c>
      <c r="B243" s="118"/>
      <c r="C243" s="64" t="s">
        <v>265</v>
      </c>
      <c r="D243" s="45" t="s">
        <v>38</v>
      </c>
      <c r="E243" s="107" t="n">
        <f aca="false">'BPU_Corps d''état B'!E243</f>
        <v>0</v>
      </c>
      <c r="F243" s="108" t="n">
        <v>30</v>
      </c>
      <c r="G243" s="107" t="n">
        <f aca="false">E243*F243</f>
        <v>0</v>
      </c>
    </row>
    <row r="244" customFormat="false" ht="37.3" hidden="false" customHeight="false" outlineLevel="0" collapsed="false">
      <c r="A244" s="45" t="n">
        <v>200</v>
      </c>
      <c r="B244" s="118"/>
      <c r="C244" s="64" t="s">
        <v>266</v>
      </c>
      <c r="D244" s="45" t="s">
        <v>38</v>
      </c>
      <c r="E244" s="107" t="n">
        <f aca="false">'BPU_Corps d''état B'!E244</f>
        <v>0</v>
      </c>
      <c r="F244" s="108" t="n">
        <v>30</v>
      </c>
      <c r="G244" s="107" t="n">
        <f aca="false">E244*F244</f>
        <v>0</v>
      </c>
    </row>
    <row r="245" customFormat="false" ht="37.3" hidden="false" customHeight="false" outlineLevel="0" collapsed="false">
      <c r="A245" s="45" t="n">
        <v>201</v>
      </c>
      <c r="B245" s="118"/>
      <c r="C245" s="64" t="s">
        <v>267</v>
      </c>
      <c r="D245" s="45" t="s">
        <v>32</v>
      </c>
      <c r="E245" s="107" t="n">
        <f aca="false">'BPU_Corps d''état B'!E245</f>
        <v>0</v>
      </c>
      <c r="F245" s="108" t="n">
        <v>50</v>
      </c>
      <c r="G245" s="107" t="n">
        <f aca="false">E245*F245</f>
        <v>0</v>
      </c>
    </row>
    <row r="246" customFormat="false" ht="37.3" hidden="false" customHeight="false" outlineLevel="0" collapsed="false">
      <c r="A246" s="45" t="n">
        <v>202</v>
      </c>
      <c r="B246" s="118"/>
      <c r="C246" s="64" t="s">
        <v>268</v>
      </c>
      <c r="D246" s="45" t="s">
        <v>32</v>
      </c>
      <c r="E246" s="107" t="n">
        <f aca="false">'BPU_Corps d''état B'!E246</f>
        <v>0</v>
      </c>
      <c r="F246" s="108" t="n">
        <v>50</v>
      </c>
      <c r="G246" s="107" t="n">
        <f aca="false">E246*F246</f>
        <v>0</v>
      </c>
    </row>
    <row r="247" customFormat="false" ht="37.3" hidden="false" customHeight="false" outlineLevel="0" collapsed="false">
      <c r="A247" s="45" t="n">
        <v>203</v>
      </c>
      <c r="B247" s="118"/>
      <c r="C247" s="64" t="s">
        <v>682</v>
      </c>
      <c r="D247" s="45" t="s">
        <v>38</v>
      </c>
      <c r="E247" s="107" t="n">
        <f aca="false">'BPU_Corps d''état B'!E247</f>
        <v>0</v>
      </c>
      <c r="F247" s="108" t="n">
        <v>50</v>
      </c>
      <c r="G247" s="107" t="n">
        <f aca="false">E247*F247</f>
        <v>0</v>
      </c>
    </row>
    <row r="248" customFormat="false" ht="37.3" hidden="false" customHeight="false" outlineLevel="0" collapsed="false">
      <c r="A248" s="45" t="n">
        <v>204</v>
      </c>
      <c r="B248" s="118"/>
      <c r="C248" s="64" t="s">
        <v>270</v>
      </c>
      <c r="D248" s="45" t="s">
        <v>38</v>
      </c>
      <c r="E248" s="107" t="n">
        <f aca="false">'BPU_Corps d''état B'!E248</f>
        <v>0</v>
      </c>
      <c r="F248" s="108" t="n">
        <v>20</v>
      </c>
      <c r="G248" s="107" t="n">
        <f aca="false">E248*F248</f>
        <v>0</v>
      </c>
    </row>
    <row r="249" customFormat="false" ht="37.3" hidden="false" customHeight="false" outlineLevel="0" collapsed="false">
      <c r="A249" s="45" t="n">
        <v>205</v>
      </c>
      <c r="B249" s="118"/>
      <c r="C249" s="64" t="s">
        <v>270</v>
      </c>
      <c r="D249" s="45" t="s">
        <v>38</v>
      </c>
      <c r="E249" s="107" t="n">
        <f aca="false">'BPU_Corps d''état B'!E249</f>
        <v>0</v>
      </c>
      <c r="F249" s="108" t="n">
        <v>20</v>
      </c>
      <c r="G249" s="107" t="n">
        <f aca="false">E249*F249</f>
        <v>0</v>
      </c>
    </row>
    <row r="250" customFormat="false" ht="37.3" hidden="false" customHeight="false" outlineLevel="0" collapsed="false">
      <c r="A250" s="45" t="n">
        <v>206</v>
      </c>
      <c r="B250" s="118"/>
      <c r="C250" s="64" t="s">
        <v>271</v>
      </c>
      <c r="D250" s="45" t="s">
        <v>32</v>
      </c>
      <c r="E250" s="107" t="n">
        <f aca="false">'BPU_Corps d''état B'!E250</f>
        <v>0</v>
      </c>
      <c r="F250" s="108" t="n">
        <v>20</v>
      </c>
      <c r="G250" s="107" t="n">
        <f aca="false">E250*F250</f>
        <v>0</v>
      </c>
    </row>
    <row r="251" customFormat="false" ht="37.3" hidden="false" customHeight="false" outlineLevel="0" collapsed="false">
      <c r="A251" s="45" t="n">
        <v>207</v>
      </c>
      <c r="B251" s="118"/>
      <c r="C251" s="64" t="s">
        <v>272</v>
      </c>
      <c r="D251" s="45" t="s">
        <v>32</v>
      </c>
      <c r="E251" s="107" t="n">
        <f aca="false">'BPU_Corps d''état B'!E251</f>
        <v>0</v>
      </c>
      <c r="F251" s="108" t="n">
        <v>20</v>
      </c>
      <c r="G251" s="107" t="n">
        <f aca="false">E251*F251</f>
        <v>0</v>
      </c>
    </row>
    <row r="252" customFormat="false" ht="15" hidden="false" customHeight="false" outlineLevel="0" collapsed="false">
      <c r="A252" s="117"/>
      <c r="B252" s="117"/>
      <c r="C252" s="117" t="s">
        <v>273</v>
      </c>
      <c r="D252" s="117"/>
      <c r="E252" s="117"/>
      <c r="F252" s="117"/>
      <c r="G252" s="117"/>
    </row>
    <row r="253" customFormat="false" ht="13.8" hidden="false" customHeight="false" outlineLevel="0" collapsed="false">
      <c r="A253" s="45" t="n">
        <v>208</v>
      </c>
      <c r="B253" s="118"/>
      <c r="C253" s="64" t="s">
        <v>274</v>
      </c>
      <c r="D253" s="45" t="s">
        <v>32</v>
      </c>
      <c r="E253" s="107" t="n">
        <f aca="false">'BPU_Corps d''état B'!E253</f>
        <v>0</v>
      </c>
      <c r="F253" s="108" t="n">
        <v>100</v>
      </c>
      <c r="G253" s="107" t="n">
        <f aca="false">E253*F253</f>
        <v>0</v>
      </c>
    </row>
    <row r="254" customFormat="false" ht="37.3" hidden="false" customHeight="false" outlineLevel="0" collapsed="false">
      <c r="A254" s="45" t="n">
        <v>209</v>
      </c>
      <c r="B254" s="118"/>
      <c r="C254" s="64" t="s">
        <v>275</v>
      </c>
      <c r="D254" s="45" t="s">
        <v>32</v>
      </c>
      <c r="E254" s="107" t="n">
        <f aca="false">'BPU_Corps d''état B'!E254</f>
        <v>0</v>
      </c>
      <c r="F254" s="108" t="n">
        <v>30</v>
      </c>
      <c r="G254" s="107" t="n">
        <f aca="false">E254*F254</f>
        <v>0</v>
      </c>
    </row>
    <row r="255" customFormat="false" ht="25.35" hidden="false" customHeight="false" outlineLevel="0" collapsed="false">
      <c r="A255" s="45" t="n">
        <v>210</v>
      </c>
      <c r="B255" s="118"/>
      <c r="C255" s="64" t="s">
        <v>683</v>
      </c>
      <c r="D255" s="45" t="s">
        <v>32</v>
      </c>
      <c r="E255" s="107" t="n">
        <f aca="false">'BPU_Corps d''état B'!E255</f>
        <v>0</v>
      </c>
      <c r="F255" s="108" t="n">
        <v>30</v>
      </c>
      <c r="G255" s="107" t="n">
        <f aca="false">E255*F255</f>
        <v>0</v>
      </c>
    </row>
    <row r="256" customFormat="false" ht="15" hidden="false" customHeight="false" outlineLevel="0" collapsed="false">
      <c r="A256" s="117"/>
      <c r="B256" s="117"/>
      <c r="C256" s="117" t="s">
        <v>277</v>
      </c>
      <c r="D256" s="117"/>
      <c r="E256" s="117"/>
      <c r="F256" s="117"/>
      <c r="G256" s="117"/>
    </row>
    <row r="257" customFormat="false" ht="25.35" hidden="false" customHeight="false" outlineLevel="0" collapsed="false">
      <c r="A257" s="45" t="n">
        <v>211</v>
      </c>
      <c r="B257" s="118"/>
      <c r="C257" s="64" t="s">
        <v>278</v>
      </c>
      <c r="D257" s="45" t="s">
        <v>32</v>
      </c>
      <c r="E257" s="107" t="n">
        <f aca="false">'BPU_Corps d''état B'!E257</f>
        <v>0</v>
      </c>
      <c r="F257" s="108" t="n">
        <v>30</v>
      </c>
      <c r="G257" s="107" t="n">
        <f aca="false">E257*F257</f>
        <v>0</v>
      </c>
    </row>
    <row r="258" customFormat="false" ht="25.35" hidden="false" customHeight="false" outlineLevel="0" collapsed="false">
      <c r="A258" s="45" t="n">
        <v>212</v>
      </c>
      <c r="B258" s="118"/>
      <c r="C258" s="64" t="s">
        <v>279</v>
      </c>
      <c r="D258" s="45" t="s">
        <v>32</v>
      </c>
      <c r="E258" s="107" t="n">
        <f aca="false">'BPU_Corps d''état B'!E258</f>
        <v>0</v>
      </c>
      <c r="F258" s="108" t="n">
        <v>30</v>
      </c>
      <c r="G258" s="107" t="n">
        <f aca="false">E258*F258</f>
        <v>0</v>
      </c>
    </row>
    <row r="259" customFormat="false" ht="25.35" hidden="false" customHeight="false" outlineLevel="0" collapsed="false">
      <c r="A259" s="45" t="n">
        <v>213</v>
      </c>
      <c r="B259" s="118"/>
      <c r="C259" s="64" t="s">
        <v>280</v>
      </c>
      <c r="D259" s="45" t="s">
        <v>32</v>
      </c>
      <c r="E259" s="107" t="n">
        <f aca="false">'BPU_Corps d''état B'!E259</f>
        <v>0</v>
      </c>
      <c r="F259" s="108" t="n">
        <v>50</v>
      </c>
      <c r="G259" s="107" t="n">
        <f aca="false">E259*F259</f>
        <v>0</v>
      </c>
    </row>
    <row r="260" customFormat="false" ht="25.35" hidden="false" customHeight="false" outlineLevel="0" collapsed="false">
      <c r="A260" s="45" t="n">
        <v>214</v>
      </c>
      <c r="B260" s="118"/>
      <c r="C260" s="64" t="s">
        <v>281</v>
      </c>
      <c r="D260" s="45" t="s">
        <v>30</v>
      </c>
      <c r="E260" s="107" t="n">
        <f aca="false">'BPU_Corps d''état B'!E260</f>
        <v>0</v>
      </c>
      <c r="F260" s="108" t="n">
        <v>20</v>
      </c>
      <c r="G260" s="107" t="n">
        <f aca="false">E260*F260</f>
        <v>0</v>
      </c>
    </row>
    <row r="261" customFormat="false" ht="13.8" hidden="false" customHeight="false" outlineLevel="0" collapsed="false">
      <c r="A261" s="45" t="n">
        <v>215</v>
      </c>
      <c r="B261" s="118"/>
      <c r="C261" s="64" t="s">
        <v>282</v>
      </c>
      <c r="D261" s="45" t="s">
        <v>30</v>
      </c>
      <c r="E261" s="107" t="n">
        <f aca="false">'BPU_Corps d''état B'!E261</f>
        <v>0</v>
      </c>
      <c r="F261" s="108" t="n">
        <v>20</v>
      </c>
      <c r="G261" s="107" t="n">
        <f aca="false">E261*F261</f>
        <v>0</v>
      </c>
    </row>
    <row r="262" s="62" customFormat="true" ht="15" hidden="false" customHeight="false" outlineLevel="0" collapsed="false">
      <c r="A262" s="111"/>
      <c r="B262" s="111"/>
      <c r="C262" s="111" t="s">
        <v>283</v>
      </c>
      <c r="D262" s="111"/>
      <c r="E262" s="111"/>
      <c r="F262" s="111"/>
      <c r="G262" s="111"/>
    </row>
    <row r="263" customFormat="false" ht="15" hidden="false" customHeight="false" outlineLevel="0" collapsed="false">
      <c r="A263" s="117"/>
      <c r="B263" s="117"/>
      <c r="C263" s="117" t="s">
        <v>284</v>
      </c>
      <c r="D263" s="117"/>
      <c r="E263" s="117"/>
      <c r="F263" s="117"/>
      <c r="G263" s="117"/>
    </row>
    <row r="264" customFormat="false" ht="13.8" hidden="false" customHeight="false" outlineLevel="0" collapsed="false">
      <c r="A264" s="45" t="n">
        <v>216</v>
      </c>
      <c r="B264" s="118"/>
      <c r="C264" s="64" t="s">
        <v>285</v>
      </c>
      <c r="D264" s="45" t="s">
        <v>32</v>
      </c>
      <c r="E264" s="107" t="n">
        <f aca="false">'BPU_Corps d''état B'!E264</f>
        <v>0</v>
      </c>
      <c r="F264" s="108" t="n">
        <v>100</v>
      </c>
      <c r="G264" s="107" t="n">
        <f aca="false">E264*F264</f>
        <v>0</v>
      </c>
    </row>
    <row r="265" customFormat="false" ht="13.8" hidden="false" customHeight="false" outlineLevel="0" collapsed="false">
      <c r="A265" s="45" t="n">
        <v>217</v>
      </c>
      <c r="B265" s="118"/>
      <c r="C265" s="64" t="s">
        <v>286</v>
      </c>
      <c r="D265" s="45" t="s">
        <v>30</v>
      </c>
      <c r="E265" s="107" t="n">
        <f aca="false">'BPU_Corps d''état B'!E265</f>
        <v>0</v>
      </c>
      <c r="F265" s="108" t="n">
        <v>100</v>
      </c>
      <c r="G265" s="107" t="n">
        <f aca="false">E265*F265</f>
        <v>0</v>
      </c>
    </row>
    <row r="266" customFormat="false" ht="13.8" hidden="false" customHeight="false" outlineLevel="0" collapsed="false">
      <c r="A266" s="45" t="n">
        <v>218</v>
      </c>
      <c r="B266" s="118"/>
      <c r="C266" s="64" t="s">
        <v>287</v>
      </c>
      <c r="D266" s="45" t="s">
        <v>38</v>
      </c>
      <c r="E266" s="107" t="n">
        <f aca="false">'BPU_Corps d''état B'!E266</f>
        <v>0</v>
      </c>
      <c r="F266" s="108" t="n">
        <v>20</v>
      </c>
      <c r="G266" s="107" t="n">
        <f aca="false">E266*F266</f>
        <v>0</v>
      </c>
    </row>
    <row r="267" customFormat="false" ht="25.35" hidden="false" customHeight="false" outlineLevel="0" collapsed="false">
      <c r="A267" s="45" t="n">
        <v>219</v>
      </c>
      <c r="B267" s="118"/>
      <c r="C267" s="64" t="s">
        <v>684</v>
      </c>
      <c r="D267" s="45" t="s">
        <v>30</v>
      </c>
      <c r="E267" s="107" t="n">
        <f aca="false">'BPU_Corps d''état B'!E267</f>
        <v>0</v>
      </c>
      <c r="F267" s="108" t="n">
        <v>100</v>
      </c>
      <c r="G267" s="107" t="n">
        <f aca="false">E267*F267</f>
        <v>0</v>
      </c>
    </row>
    <row r="268" customFormat="false" ht="13.8" hidden="false" customHeight="false" outlineLevel="0" collapsed="false">
      <c r="A268" s="45" t="n">
        <v>220</v>
      </c>
      <c r="B268" s="118"/>
      <c r="C268" s="64" t="s">
        <v>289</v>
      </c>
      <c r="D268" s="45" t="s">
        <v>30</v>
      </c>
      <c r="E268" s="107" t="n">
        <f aca="false">'BPU_Corps d''état B'!E268</f>
        <v>0</v>
      </c>
      <c r="F268" s="108" t="n">
        <v>100</v>
      </c>
      <c r="G268" s="107" t="n">
        <f aca="false">E268*F268</f>
        <v>0</v>
      </c>
    </row>
    <row r="269" customFormat="false" ht="13.8" hidden="false" customHeight="false" outlineLevel="0" collapsed="false">
      <c r="A269" s="45" t="n">
        <v>221</v>
      </c>
      <c r="B269" s="118"/>
      <c r="C269" s="64" t="s">
        <v>290</v>
      </c>
      <c r="D269" s="45" t="s">
        <v>32</v>
      </c>
      <c r="E269" s="107" t="n">
        <f aca="false">'BPU_Corps d''état B'!E269</f>
        <v>0</v>
      </c>
      <c r="F269" s="108" t="n">
        <v>100</v>
      </c>
      <c r="G269" s="107" t="n">
        <f aca="false">E269*F269</f>
        <v>0</v>
      </c>
    </row>
    <row r="270" customFormat="false" ht="25.35" hidden="false" customHeight="false" outlineLevel="0" collapsed="false">
      <c r="A270" s="45" t="n">
        <v>222</v>
      </c>
      <c r="B270" s="118"/>
      <c r="C270" s="64" t="s">
        <v>291</v>
      </c>
      <c r="D270" s="45" t="s">
        <v>38</v>
      </c>
      <c r="E270" s="107" t="n">
        <f aca="false">'BPU_Corps d''état B'!E270</f>
        <v>0</v>
      </c>
      <c r="F270" s="108" t="n">
        <v>10</v>
      </c>
      <c r="G270" s="107" t="n">
        <f aca="false">E270*F270</f>
        <v>0</v>
      </c>
    </row>
    <row r="271" customFormat="false" ht="25.35" hidden="false" customHeight="false" outlineLevel="0" collapsed="false">
      <c r="A271" s="45" t="n">
        <v>223</v>
      </c>
      <c r="B271" s="118"/>
      <c r="C271" s="64" t="s">
        <v>292</v>
      </c>
      <c r="D271" s="45" t="s">
        <v>30</v>
      </c>
      <c r="E271" s="107" t="n">
        <f aca="false">'BPU_Corps d''état B'!E271</f>
        <v>0</v>
      </c>
      <c r="F271" s="108" t="n">
        <v>10</v>
      </c>
      <c r="G271" s="107" t="n">
        <f aca="false">E271*F271</f>
        <v>0</v>
      </c>
    </row>
    <row r="272" customFormat="false" ht="25.35" hidden="false" customHeight="false" outlineLevel="0" collapsed="false">
      <c r="A272" s="45" t="n">
        <v>224</v>
      </c>
      <c r="B272" s="118"/>
      <c r="C272" s="64" t="s">
        <v>293</v>
      </c>
      <c r="D272" s="45" t="s">
        <v>38</v>
      </c>
      <c r="E272" s="107" t="n">
        <f aca="false">'BPU_Corps d''état B'!E272</f>
        <v>0</v>
      </c>
      <c r="F272" s="108" t="n">
        <v>30</v>
      </c>
      <c r="G272" s="107" t="n">
        <f aca="false">E272*F272</f>
        <v>0</v>
      </c>
    </row>
    <row r="273" customFormat="false" ht="25.35" hidden="false" customHeight="false" outlineLevel="0" collapsed="false">
      <c r="A273" s="45" t="n">
        <v>225</v>
      </c>
      <c r="B273" s="118"/>
      <c r="C273" s="64" t="s">
        <v>294</v>
      </c>
      <c r="D273" s="45" t="s">
        <v>38</v>
      </c>
      <c r="E273" s="107" t="n">
        <f aca="false">'BPU_Corps d''état B'!E273</f>
        <v>0</v>
      </c>
      <c r="F273" s="108" t="n">
        <v>20</v>
      </c>
      <c r="G273" s="107" t="n">
        <f aca="false">E273*F273</f>
        <v>0</v>
      </c>
    </row>
    <row r="274" customFormat="false" ht="15" hidden="false" customHeight="false" outlineLevel="0" collapsed="false">
      <c r="A274" s="117"/>
      <c r="B274" s="117"/>
      <c r="C274" s="117" t="s">
        <v>295</v>
      </c>
      <c r="D274" s="117"/>
      <c r="E274" s="117"/>
      <c r="F274" s="117"/>
      <c r="G274" s="117"/>
    </row>
    <row r="275" customFormat="false" ht="13.8" hidden="false" customHeight="false" outlineLevel="0" collapsed="false">
      <c r="A275" s="45" t="n">
        <v>226</v>
      </c>
      <c r="B275" s="118"/>
      <c r="C275" s="64" t="s">
        <v>296</v>
      </c>
      <c r="D275" s="45" t="s">
        <v>38</v>
      </c>
      <c r="E275" s="107" t="n">
        <f aca="false">'BPU_Corps d''état B'!E275</f>
        <v>0</v>
      </c>
      <c r="F275" s="108" t="n">
        <v>50</v>
      </c>
      <c r="G275" s="107" t="n">
        <f aca="false">E275*F275</f>
        <v>0</v>
      </c>
    </row>
    <row r="276" customFormat="false" ht="25.35" hidden="false" customHeight="false" outlineLevel="0" collapsed="false">
      <c r="A276" s="45" t="n">
        <v>227</v>
      </c>
      <c r="B276" s="118"/>
      <c r="C276" s="64" t="s">
        <v>297</v>
      </c>
      <c r="D276" s="45" t="s">
        <v>32</v>
      </c>
      <c r="E276" s="107" t="n">
        <f aca="false">'BPU_Corps d''état B'!E276</f>
        <v>0</v>
      </c>
      <c r="F276" s="108" t="n">
        <v>100</v>
      </c>
      <c r="G276" s="107" t="n">
        <f aca="false">E276*F276</f>
        <v>0</v>
      </c>
    </row>
    <row r="277" customFormat="false" ht="13.8" hidden="false" customHeight="false" outlineLevel="0" collapsed="false">
      <c r="A277" s="45" t="n">
        <v>228</v>
      </c>
      <c r="B277" s="118"/>
      <c r="C277" s="64" t="s">
        <v>298</v>
      </c>
      <c r="D277" s="45" t="s">
        <v>30</v>
      </c>
      <c r="E277" s="107" t="n">
        <f aca="false">'BPU_Corps d''état B'!E277</f>
        <v>0</v>
      </c>
      <c r="F277" s="108" t="n">
        <v>50</v>
      </c>
      <c r="G277" s="107" t="n">
        <f aca="false">E277*F277</f>
        <v>0</v>
      </c>
    </row>
    <row r="278" customFormat="false" ht="37.3" hidden="false" customHeight="false" outlineLevel="0" collapsed="false">
      <c r="A278" s="45" t="n">
        <v>229</v>
      </c>
      <c r="B278" s="118"/>
      <c r="C278" s="64" t="s">
        <v>299</v>
      </c>
      <c r="D278" s="45" t="s">
        <v>38</v>
      </c>
      <c r="E278" s="107" t="n">
        <f aca="false">'BPU_Corps d''état B'!E278</f>
        <v>0</v>
      </c>
      <c r="F278" s="108" t="n">
        <v>80</v>
      </c>
      <c r="G278" s="107" t="n">
        <f aca="false">E278*F278</f>
        <v>0</v>
      </c>
    </row>
    <row r="279" customFormat="false" ht="25.35" hidden="false" customHeight="false" outlineLevel="0" collapsed="false">
      <c r="A279" s="45" t="n">
        <v>230</v>
      </c>
      <c r="B279" s="118"/>
      <c r="C279" s="64" t="s">
        <v>300</v>
      </c>
      <c r="D279" s="45" t="s">
        <v>38</v>
      </c>
      <c r="E279" s="107" t="n">
        <f aca="false">'BPU_Corps d''état B'!E279</f>
        <v>0</v>
      </c>
      <c r="F279" s="108" t="n">
        <v>50</v>
      </c>
      <c r="G279" s="107" t="n">
        <f aca="false">E279*F279</f>
        <v>0</v>
      </c>
    </row>
    <row r="280" customFormat="false" ht="13.8" hidden="false" customHeight="false" outlineLevel="0" collapsed="false">
      <c r="A280" s="45" t="n">
        <v>231</v>
      </c>
      <c r="B280" s="118"/>
      <c r="C280" s="64" t="s">
        <v>301</v>
      </c>
      <c r="D280" s="45" t="s">
        <v>32</v>
      </c>
      <c r="E280" s="107" t="n">
        <f aca="false">'BPU_Corps d''état B'!E280</f>
        <v>0</v>
      </c>
      <c r="F280" s="108" t="n">
        <v>50</v>
      </c>
      <c r="G280" s="107" t="n">
        <f aca="false">E280*F280</f>
        <v>0</v>
      </c>
    </row>
    <row r="281" customFormat="false" ht="13.8" hidden="false" customHeight="false" outlineLevel="0" collapsed="false">
      <c r="A281" s="45" t="n">
        <v>232</v>
      </c>
      <c r="B281" s="118"/>
      <c r="C281" s="64" t="s">
        <v>302</v>
      </c>
      <c r="D281" s="45" t="s">
        <v>38</v>
      </c>
      <c r="E281" s="107" t="n">
        <f aca="false">'BPU_Corps d''état B'!E281</f>
        <v>0</v>
      </c>
      <c r="F281" s="108" t="n">
        <v>20</v>
      </c>
      <c r="G281" s="107" t="n">
        <f aca="false">E281*F281</f>
        <v>0</v>
      </c>
    </row>
    <row r="282" s="62" customFormat="true" ht="15" hidden="false" customHeight="false" outlineLevel="0" collapsed="false">
      <c r="A282" s="111"/>
      <c r="B282" s="111"/>
      <c r="C282" s="111" t="s">
        <v>303</v>
      </c>
      <c r="D282" s="111"/>
      <c r="E282" s="111"/>
      <c r="F282" s="111"/>
      <c r="G282" s="111"/>
    </row>
    <row r="283" customFormat="false" ht="15" hidden="false" customHeight="false" outlineLevel="0" collapsed="false">
      <c r="A283" s="117"/>
      <c r="B283" s="117"/>
      <c r="C283" s="117" t="s">
        <v>304</v>
      </c>
      <c r="D283" s="117"/>
      <c r="E283" s="117"/>
      <c r="F283" s="117"/>
      <c r="G283" s="117"/>
    </row>
    <row r="284" customFormat="false" ht="13.8" hidden="false" customHeight="false" outlineLevel="0" collapsed="false">
      <c r="A284" s="45" t="n">
        <v>233</v>
      </c>
      <c r="B284" s="118"/>
      <c r="C284" s="64" t="s">
        <v>305</v>
      </c>
      <c r="D284" s="45" t="s">
        <v>32</v>
      </c>
      <c r="E284" s="107" t="n">
        <f aca="false">'BPU_Corps d''état B'!E284</f>
        <v>0</v>
      </c>
      <c r="F284" s="108" t="n">
        <v>100</v>
      </c>
      <c r="G284" s="107" t="n">
        <f aca="false">E284*F284</f>
        <v>0</v>
      </c>
    </row>
    <row r="285" customFormat="false" ht="13.8" hidden="false" customHeight="false" outlineLevel="0" collapsed="false">
      <c r="A285" s="45" t="n">
        <v>234</v>
      </c>
      <c r="B285" s="118"/>
      <c r="C285" s="64" t="s">
        <v>685</v>
      </c>
      <c r="D285" s="45" t="s">
        <v>32</v>
      </c>
      <c r="E285" s="107" t="n">
        <f aca="false">'BPU_Corps d''état B'!E285</f>
        <v>0</v>
      </c>
      <c r="F285" s="108" t="n">
        <v>50</v>
      </c>
      <c r="G285" s="107" t="n">
        <f aca="false">E285*F285</f>
        <v>0</v>
      </c>
    </row>
    <row r="286" customFormat="false" ht="13.8" hidden="false" customHeight="false" outlineLevel="0" collapsed="false">
      <c r="A286" s="45" t="n">
        <v>235</v>
      </c>
      <c r="B286" s="118"/>
      <c r="C286" s="64" t="s">
        <v>686</v>
      </c>
      <c r="D286" s="45" t="s">
        <v>38</v>
      </c>
      <c r="E286" s="107" t="n">
        <f aca="false">'BPU_Corps d''état B'!E286</f>
        <v>0</v>
      </c>
      <c r="F286" s="108" t="n">
        <v>30</v>
      </c>
      <c r="G286" s="107" t="n">
        <f aca="false">E286*F286</f>
        <v>0</v>
      </c>
    </row>
    <row r="287" customFormat="false" ht="13.8" hidden="false" customHeight="false" outlineLevel="0" collapsed="false">
      <c r="A287" s="45" t="n">
        <v>236</v>
      </c>
      <c r="B287" s="118"/>
      <c r="C287" s="64" t="s">
        <v>687</v>
      </c>
      <c r="D287" s="45" t="s">
        <v>38</v>
      </c>
      <c r="E287" s="107" t="n">
        <f aca="false">'BPU_Corps d''état B'!E287</f>
        <v>0</v>
      </c>
      <c r="F287" s="108" t="n">
        <v>30</v>
      </c>
      <c r="G287" s="107" t="n">
        <f aca="false">E287*F287</f>
        <v>0</v>
      </c>
    </row>
    <row r="288" customFormat="false" ht="13.8" hidden="false" customHeight="false" outlineLevel="0" collapsed="false">
      <c r="A288" s="45" t="n">
        <v>237</v>
      </c>
      <c r="B288" s="118"/>
      <c r="C288" s="64" t="s">
        <v>309</v>
      </c>
      <c r="D288" s="45" t="s">
        <v>38</v>
      </c>
      <c r="E288" s="107" t="n">
        <f aca="false">'BPU_Corps d''état B'!E288</f>
        <v>0</v>
      </c>
      <c r="F288" s="108" t="n">
        <v>20</v>
      </c>
      <c r="G288" s="107" t="n">
        <f aca="false">E288*F288</f>
        <v>0</v>
      </c>
    </row>
    <row r="289" customFormat="false" ht="15" hidden="false" customHeight="true" outlineLevel="0" collapsed="false">
      <c r="A289" s="45" t="n">
        <v>238</v>
      </c>
      <c r="B289" s="118"/>
      <c r="C289" s="64" t="s">
        <v>310</v>
      </c>
      <c r="D289" s="45" t="s">
        <v>32</v>
      </c>
      <c r="E289" s="107" t="n">
        <f aca="false">'BPU_Corps d''état B'!E289</f>
        <v>0</v>
      </c>
      <c r="F289" s="108" t="n">
        <v>20</v>
      </c>
      <c r="G289" s="107" t="n">
        <f aca="false">E289*F289</f>
        <v>0</v>
      </c>
    </row>
    <row r="290" customFormat="false" ht="15" hidden="false" customHeight="false" outlineLevel="0" collapsed="false">
      <c r="A290" s="117"/>
      <c r="B290" s="117"/>
      <c r="C290" s="117" t="s">
        <v>311</v>
      </c>
      <c r="D290" s="117"/>
      <c r="E290" s="117"/>
      <c r="F290" s="117"/>
      <c r="G290" s="117"/>
    </row>
    <row r="291" customFormat="false" ht="25.35" hidden="false" customHeight="false" outlineLevel="0" collapsed="false">
      <c r="A291" s="45" t="n">
        <v>239</v>
      </c>
      <c r="B291" s="118"/>
      <c r="C291" s="64" t="s">
        <v>312</v>
      </c>
      <c r="D291" s="45" t="s">
        <v>32</v>
      </c>
      <c r="E291" s="107" t="n">
        <f aca="false">'BPU_Corps d''état B'!E291</f>
        <v>0</v>
      </c>
      <c r="F291" s="108" t="n">
        <v>20</v>
      </c>
      <c r="G291" s="107" t="n">
        <f aca="false">E291*F291</f>
        <v>0</v>
      </c>
    </row>
    <row r="292" customFormat="false" ht="13.8" hidden="false" customHeight="false" outlineLevel="0" collapsed="false">
      <c r="A292" s="45" t="n">
        <v>240</v>
      </c>
      <c r="B292" s="118"/>
      <c r="C292" s="64" t="s">
        <v>313</v>
      </c>
      <c r="D292" s="45" t="s">
        <v>32</v>
      </c>
      <c r="E292" s="107" t="n">
        <f aca="false">'BPU_Corps d''état B'!E292</f>
        <v>0</v>
      </c>
      <c r="F292" s="108" t="n">
        <v>20</v>
      </c>
      <c r="G292" s="107" t="n">
        <f aca="false">E292*F292</f>
        <v>0</v>
      </c>
    </row>
    <row r="293" customFormat="false" ht="15" hidden="false" customHeight="false" outlineLevel="0" collapsed="false">
      <c r="A293" s="117"/>
      <c r="B293" s="117"/>
      <c r="C293" s="117" t="s">
        <v>314</v>
      </c>
      <c r="D293" s="117"/>
      <c r="E293" s="117"/>
      <c r="F293" s="117"/>
      <c r="G293" s="117"/>
    </row>
    <row r="294" customFormat="false" ht="13.8" hidden="false" customHeight="false" outlineLevel="0" collapsed="false">
      <c r="A294" s="121" t="n">
        <v>241</v>
      </c>
      <c r="B294" s="120"/>
      <c r="C294" s="122" t="s">
        <v>315</v>
      </c>
      <c r="D294" s="45" t="s">
        <v>38</v>
      </c>
      <c r="E294" s="107" t="n">
        <f aca="false">'BPU_Corps d''état B'!E294</f>
        <v>0</v>
      </c>
      <c r="F294" s="108" t="n">
        <v>10</v>
      </c>
      <c r="G294" s="107" t="n">
        <f aca="false">E294*F294</f>
        <v>0</v>
      </c>
    </row>
    <row r="295" customFormat="false" ht="13.8" hidden="false" customHeight="false" outlineLevel="0" collapsed="false">
      <c r="A295" s="121" t="n">
        <v>242</v>
      </c>
      <c r="B295" s="120"/>
      <c r="C295" s="122" t="s">
        <v>316</v>
      </c>
      <c r="D295" s="45" t="s">
        <v>38</v>
      </c>
      <c r="E295" s="107" t="n">
        <f aca="false">'BPU_Corps d''état B'!E295</f>
        <v>0</v>
      </c>
      <c r="F295" s="108" t="n">
        <v>10</v>
      </c>
      <c r="G295" s="107" t="n">
        <f aca="false">E295*F295</f>
        <v>0</v>
      </c>
    </row>
    <row r="296" customFormat="false" ht="13.8" hidden="false" customHeight="false" outlineLevel="0" collapsed="false">
      <c r="A296" s="121" t="n">
        <v>243</v>
      </c>
      <c r="B296" s="120"/>
      <c r="C296" s="122" t="s">
        <v>317</v>
      </c>
      <c r="D296" s="45" t="s">
        <v>38</v>
      </c>
      <c r="E296" s="107" t="n">
        <f aca="false">'BPU_Corps d''état B'!E296</f>
        <v>0</v>
      </c>
      <c r="F296" s="108" t="n">
        <v>10</v>
      </c>
      <c r="G296" s="107" t="n">
        <f aca="false">E296*F296</f>
        <v>0</v>
      </c>
    </row>
    <row r="297" customFormat="false" ht="13.8" hidden="false" customHeight="false" outlineLevel="0" collapsed="false">
      <c r="A297" s="121" t="n">
        <v>244</v>
      </c>
      <c r="B297" s="120"/>
      <c r="C297" s="122" t="s">
        <v>318</v>
      </c>
      <c r="D297" s="45" t="s">
        <v>38</v>
      </c>
      <c r="E297" s="107" t="n">
        <f aca="false">'BPU_Corps d''état B'!E297</f>
        <v>0</v>
      </c>
      <c r="F297" s="108" t="n">
        <v>10</v>
      </c>
      <c r="G297" s="107" t="n">
        <f aca="false">E297*F297</f>
        <v>0</v>
      </c>
    </row>
    <row r="298" s="62" customFormat="true" ht="15" hidden="false" customHeight="false" outlineLevel="0" collapsed="false">
      <c r="A298" s="111"/>
      <c r="B298" s="111"/>
      <c r="C298" s="111" t="s">
        <v>319</v>
      </c>
      <c r="D298" s="111"/>
      <c r="E298" s="111"/>
      <c r="F298" s="111"/>
      <c r="G298" s="111"/>
    </row>
    <row r="299" customFormat="false" ht="15" hidden="false" customHeight="false" outlineLevel="0" collapsed="false">
      <c r="A299" s="117"/>
      <c r="B299" s="117"/>
      <c r="C299" s="117" t="s">
        <v>320</v>
      </c>
      <c r="D299" s="117"/>
      <c r="E299" s="117"/>
      <c r="F299" s="117"/>
      <c r="G299" s="117"/>
    </row>
    <row r="300" customFormat="false" ht="13.8" hidden="false" customHeight="false" outlineLevel="0" collapsed="false">
      <c r="A300" s="121" t="n">
        <v>245</v>
      </c>
      <c r="B300" s="118"/>
      <c r="C300" s="64" t="s">
        <v>321</v>
      </c>
      <c r="D300" s="45" t="s">
        <v>38</v>
      </c>
      <c r="E300" s="107" t="n">
        <f aca="false">'BPU_Corps d''état B'!E300</f>
        <v>0</v>
      </c>
      <c r="F300" s="108" t="n">
        <v>50</v>
      </c>
      <c r="G300" s="107" t="n">
        <f aca="false">E300*F300</f>
        <v>0</v>
      </c>
    </row>
    <row r="301" customFormat="false" ht="37.3" hidden="false" customHeight="false" outlineLevel="0" collapsed="false">
      <c r="A301" s="121" t="n">
        <v>246</v>
      </c>
      <c r="B301" s="118"/>
      <c r="C301" s="64" t="s">
        <v>322</v>
      </c>
      <c r="D301" s="45" t="s">
        <v>30</v>
      </c>
      <c r="E301" s="107" t="n">
        <f aca="false">'BPU_Corps d''état B'!E301</f>
        <v>0</v>
      </c>
      <c r="F301" s="108" t="n">
        <v>50</v>
      </c>
      <c r="G301" s="107" t="n">
        <f aca="false">E301*F301</f>
        <v>0</v>
      </c>
    </row>
    <row r="302" customFormat="false" ht="37.3" hidden="false" customHeight="false" outlineLevel="0" collapsed="false">
      <c r="A302" s="121" t="n">
        <v>247</v>
      </c>
      <c r="B302" s="118"/>
      <c r="C302" s="64" t="s">
        <v>323</v>
      </c>
      <c r="D302" s="45" t="s">
        <v>30</v>
      </c>
      <c r="E302" s="107" t="n">
        <f aca="false">'BPU_Corps d''état B'!E302</f>
        <v>0</v>
      </c>
      <c r="F302" s="108" t="n">
        <v>20</v>
      </c>
      <c r="G302" s="107" t="n">
        <f aca="false">E302*F302</f>
        <v>0</v>
      </c>
    </row>
    <row r="303" customFormat="false" ht="37.3" hidden="false" customHeight="false" outlineLevel="0" collapsed="false">
      <c r="A303" s="121" t="n">
        <v>248</v>
      </c>
      <c r="B303" s="118"/>
      <c r="C303" s="64" t="s">
        <v>324</v>
      </c>
      <c r="D303" s="45" t="s">
        <v>30</v>
      </c>
      <c r="E303" s="107" t="n">
        <f aca="false">'BPU_Corps d''état B'!E303</f>
        <v>0</v>
      </c>
      <c r="F303" s="108" t="n">
        <v>20</v>
      </c>
      <c r="G303" s="107" t="n">
        <f aca="false">E303*F303</f>
        <v>0</v>
      </c>
    </row>
    <row r="304" customFormat="false" ht="15" hidden="false" customHeight="false" outlineLevel="0" collapsed="false">
      <c r="A304" s="117"/>
      <c r="B304" s="117"/>
      <c r="C304" s="117" t="s">
        <v>325</v>
      </c>
      <c r="D304" s="117"/>
      <c r="E304" s="117"/>
      <c r="F304" s="117"/>
      <c r="G304" s="117"/>
    </row>
    <row r="305" customFormat="false" ht="13.8" hidden="false" customHeight="false" outlineLevel="0" collapsed="false">
      <c r="A305" s="121" t="n">
        <v>249</v>
      </c>
      <c r="B305" s="118"/>
      <c r="C305" s="64" t="s">
        <v>326</v>
      </c>
      <c r="D305" s="45" t="s">
        <v>38</v>
      </c>
      <c r="E305" s="107" t="n">
        <f aca="false">'BPU_Corps d''état B'!E305</f>
        <v>0</v>
      </c>
      <c r="F305" s="108" t="n">
        <v>50</v>
      </c>
      <c r="G305" s="107" t="n">
        <f aca="false">E305*F305</f>
        <v>0</v>
      </c>
    </row>
    <row r="306" customFormat="false" ht="37.3" hidden="false" customHeight="false" outlineLevel="0" collapsed="false">
      <c r="A306" s="121" t="n">
        <v>250</v>
      </c>
      <c r="B306" s="118"/>
      <c r="C306" s="64" t="s">
        <v>688</v>
      </c>
      <c r="D306" s="45" t="s">
        <v>32</v>
      </c>
      <c r="E306" s="107" t="n">
        <f aca="false">'BPU_Corps d''état B'!E306</f>
        <v>0</v>
      </c>
      <c r="F306" s="108" t="n">
        <v>50</v>
      </c>
      <c r="G306" s="107" t="n">
        <f aca="false">E306*F306</f>
        <v>0</v>
      </c>
    </row>
    <row r="307" customFormat="false" ht="37.3" hidden="false" customHeight="false" outlineLevel="0" collapsed="false">
      <c r="A307" s="121" t="n">
        <v>251</v>
      </c>
      <c r="B307" s="118"/>
      <c r="C307" s="64" t="s">
        <v>689</v>
      </c>
      <c r="D307" s="45" t="s">
        <v>32</v>
      </c>
      <c r="E307" s="107" t="n">
        <f aca="false">'BPU_Corps d''état B'!E307</f>
        <v>0</v>
      </c>
      <c r="F307" s="108" t="n">
        <v>50</v>
      </c>
      <c r="G307" s="107" t="n">
        <f aca="false">E307*F307</f>
        <v>0</v>
      </c>
    </row>
    <row r="308" customFormat="false" ht="37.3" hidden="false" customHeight="false" outlineLevel="0" collapsed="false">
      <c r="A308" s="121" t="n">
        <v>252</v>
      </c>
      <c r="B308" s="118"/>
      <c r="C308" s="64" t="s">
        <v>690</v>
      </c>
      <c r="D308" s="45" t="s">
        <v>32</v>
      </c>
      <c r="E308" s="107" t="n">
        <f aca="false">'BPU_Corps d''état B'!E308</f>
        <v>0</v>
      </c>
      <c r="F308" s="108" t="n">
        <v>50</v>
      </c>
      <c r="G308" s="107" t="n">
        <f aca="false">E308*F308</f>
        <v>0</v>
      </c>
    </row>
    <row r="309" customFormat="false" ht="37.3" hidden="false" customHeight="false" outlineLevel="0" collapsed="false">
      <c r="A309" s="121" t="n">
        <v>253</v>
      </c>
      <c r="B309" s="118"/>
      <c r="C309" s="64" t="s">
        <v>691</v>
      </c>
      <c r="D309" s="45" t="s">
        <v>32</v>
      </c>
      <c r="E309" s="107" t="n">
        <f aca="false">'BPU_Corps d''état B'!E309</f>
        <v>0</v>
      </c>
      <c r="F309" s="108" t="n">
        <v>50</v>
      </c>
      <c r="G309" s="107" t="n">
        <f aca="false">E309*F309</f>
        <v>0</v>
      </c>
    </row>
    <row r="310" customFormat="false" ht="13.8" hidden="false" customHeight="false" outlineLevel="0" collapsed="false">
      <c r="A310" s="121" t="n">
        <v>254</v>
      </c>
      <c r="B310" s="118"/>
      <c r="C310" s="64" t="s">
        <v>331</v>
      </c>
      <c r="D310" s="45"/>
      <c r="E310" s="107" t="n">
        <f aca="false">'BPU_Corps d''état B'!E310</f>
        <v>0</v>
      </c>
      <c r="F310" s="108" t="n">
        <v>50</v>
      </c>
      <c r="G310" s="107" t="n">
        <f aca="false">E310*F310</f>
        <v>0</v>
      </c>
    </row>
    <row r="311" customFormat="false" ht="13.8" hidden="false" customHeight="false" outlineLevel="0" collapsed="false">
      <c r="A311" s="121" t="n">
        <v>255</v>
      </c>
      <c r="B311" s="118"/>
      <c r="C311" s="64" t="s">
        <v>332</v>
      </c>
      <c r="D311" s="45" t="s">
        <v>38</v>
      </c>
      <c r="E311" s="107" t="n">
        <f aca="false">'BPU_Corps d''état B'!E311</f>
        <v>0</v>
      </c>
      <c r="F311" s="108" t="n">
        <v>50</v>
      </c>
      <c r="G311" s="107" t="n">
        <f aca="false">E311*F311</f>
        <v>0</v>
      </c>
    </row>
    <row r="312" customFormat="false" ht="25.35" hidden="false" customHeight="false" outlineLevel="0" collapsed="false">
      <c r="A312" s="121" t="n">
        <v>256</v>
      </c>
      <c r="B312" s="118"/>
      <c r="C312" s="64" t="s">
        <v>333</v>
      </c>
      <c r="D312" s="45" t="s">
        <v>30</v>
      </c>
      <c r="E312" s="107" t="n">
        <f aca="false">'BPU_Corps d''état B'!E312</f>
        <v>0</v>
      </c>
      <c r="F312" s="108" t="n">
        <v>50</v>
      </c>
      <c r="G312" s="107" t="n">
        <f aca="false">E312*F312</f>
        <v>0</v>
      </c>
    </row>
    <row r="313" customFormat="false" ht="25.35" hidden="false" customHeight="false" outlineLevel="0" collapsed="false">
      <c r="A313" s="121" t="n">
        <v>257</v>
      </c>
      <c r="B313" s="118"/>
      <c r="C313" s="64" t="s">
        <v>334</v>
      </c>
      <c r="D313" s="45" t="s">
        <v>30</v>
      </c>
      <c r="E313" s="107" t="n">
        <f aca="false">'BPU_Corps d''état B'!E313</f>
        <v>0</v>
      </c>
      <c r="F313" s="108" t="n">
        <v>50</v>
      </c>
      <c r="G313" s="107" t="n">
        <f aca="false">E313*F313</f>
        <v>0</v>
      </c>
    </row>
    <row r="314" customFormat="false" ht="25.35" hidden="false" customHeight="false" outlineLevel="0" collapsed="false">
      <c r="A314" s="121" t="n">
        <v>258</v>
      </c>
      <c r="B314" s="118"/>
      <c r="C314" s="64" t="s">
        <v>335</v>
      </c>
      <c r="D314" s="45" t="s">
        <v>30</v>
      </c>
      <c r="E314" s="107" t="n">
        <f aca="false">'BPU_Corps d''état B'!E314</f>
        <v>0</v>
      </c>
      <c r="F314" s="108" t="n">
        <v>50</v>
      </c>
      <c r="G314" s="107" t="n">
        <f aca="false">E314*F314</f>
        <v>0</v>
      </c>
    </row>
    <row r="315" customFormat="false" ht="25.35" hidden="false" customHeight="false" outlineLevel="0" collapsed="false">
      <c r="A315" s="121" t="n">
        <v>259</v>
      </c>
      <c r="B315" s="118"/>
      <c r="C315" s="64" t="s">
        <v>336</v>
      </c>
      <c r="D315" s="45" t="s">
        <v>30</v>
      </c>
      <c r="E315" s="107" t="n">
        <f aca="false">'BPU_Corps d''état B'!E315</f>
        <v>0</v>
      </c>
      <c r="F315" s="108" t="n">
        <v>50</v>
      </c>
      <c r="G315" s="107" t="n">
        <f aca="false">E315*F315</f>
        <v>0</v>
      </c>
    </row>
    <row r="316" customFormat="false" ht="25.35" hidden="false" customHeight="false" outlineLevel="0" collapsed="false">
      <c r="A316" s="121" t="n">
        <v>260</v>
      </c>
      <c r="B316" s="118"/>
      <c r="C316" s="64" t="s">
        <v>337</v>
      </c>
      <c r="D316" s="45" t="s">
        <v>30</v>
      </c>
      <c r="E316" s="107" t="n">
        <f aca="false">'BPU_Corps d''état B'!E316</f>
        <v>0</v>
      </c>
      <c r="F316" s="108" t="n">
        <v>50</v>
      </c>
      <c r="G316" s="107" t="n">
        <f aca="false">E316*F316</f>
        <v>0</v>
      </c>
    </row>
    <row r="317" customFormat="false" ht="15.75" hidden="false" customHeight="true" outlineLevel="0" collapsed="false">
      <c r="A317" s="98" t="s">
        <v>338</v>
      </c>
      <c r="B317" s="99"/>
      <c r="C317" s="100" t="s">
        <v>338</v>
      </c>
      <c r="D317" s="99"/>
      <c r="E317" s="99"/>
      <c r="F317" s="99"/>
      <c r="G317" s="101"/>
    </row>
    <row r="318" s="62" customFormat="true" ht="15" hidden="false" customHeight="false" outlineLevel="0" collapsed="false">
      <c r="A318" s="111"/>
      <c r="B318" s="111"/>
      <c r="C318" s="111" t="s">
        <v>339</v>
      </c>
      <c r="D318" s="111"/>
      <c r="E318" s="111"/>
      <c r="F318" s="111"/>
      <c r="G318" s="111"/>
    </row>
    <row r="319" customFormat="false" ht="15" hidden="false" customHeight="false" outlineLevel="0" collapsed="false">
      <c r="A319" s="117"/>
      <c r="B319" s="117"/>
      <c r="C319" s="117" t="s">
        <v>340</v>
      </c>
      <c r="D319" s="117"/>
      <c r="E319" s="117"/>
      <c r="F319" s="117"/>
      <c r="G319" s="117"/>
    </row>
    <row r="320" customFormat="false" ht="25.35" hidden="false" customHeight="false" outlineLevel="0" collapsed="false">
      <c r="A320" s="45" t="n">
        <v>300</v>
      </c>
      <c r="B320" s="45" t="s">
        <v>79</v>
      </c>
      <c r="C320" s="64" t="s">
        <v>341</v>
      </c>
      <c r="D320" s="45" t="s">
        <v>38</v>
      </c>
      <c r="E320" s="107" t="n">
        <f aca="false">'BPU_Corps d''état B'!E320</f>
        <v>0</v>
      </c>
      <c r="F320" s="108" t="n">
        <v>50</v>
      </c>
      <c r="G320" s="107" t="n">
        <f aca="false">E320*F320</f>
        <v>0</v>
      </c>
    </row>
    <row r="321" customFormat="false" ht="25.35" hidden="false" customHeight="false" outlineLevel="0" collapsed="false">
      <c r="A321" s="45" t="n">
        <v>301</v>
      </c>
      <c r="B321" s="45" t="s">
        <v>79</v>
      </c>
      <c r="C321" s="64" t="s">
        <v>342</v>
      </c>
      <c r="D321" s="45" t="s">
        <v>38</v>
      </c>
      <c r="E321" s="107" t="n">
        <f aca="false">'BPU_Corps d''état B'!E321</f>
        <v>0</v>
      </c>
      <c r="F321" s="108" t="n">
        <v>50</v>
      </c>
      <c r="G321" s="107" t="n">
        <f aca="false">E321*F321</f>
        <v>0</v>
      </c>
    </row>
    <row r="322" customFormat="false" ht="25.35" hidden="false" customHeight="false" outlineLevel="0" collapsed="false">
      <c r="A322" s="45" t="n">
        <v>302</v>
      </c>
      <c r="B322" s="45" t="s">
        <v>79</v>
      </c>
      <c r="C322" s="64" t="s">
        <v>343</v>
      </c>
      <c r="D322" s="45" t="s">
        <v>38</v>
      </c>
      <c r="E322" s="107" t="n">
        <f aca="false">'BPU_Corps d''état B'!E322</f>
        <v>0</v>
      </c>
      <c r="F322" s="108" t="n">
        <v>50</v>
      </c>
      <c r="G322" s="107" t="n">
        <f aca="false">E322*F322</f>
        <v>0</v>
      </c>
    </row>
    <row r="323" customFormat="false" ht="25.35" hidden="false" customHeight="false" outlineLevel="0" collapsed="false">
      <c r="A323" s="45" t="n">
        <v>303</v>
      </c>
      <c r="B323" s="45" t="s">
        <v>79</v>
      </c>
      <c r="C323" s="64" t="s">
        <v>344</v>
      </c>
      <c r="D323" s="45" t="s">
        <v>38</v>
      </c>
      <c r="E323" s="107" t="n">
        <f aca="false">'BPU_Corps d''état B'!E323</f>
        <v>0</v>
      </c>
      <c r="F323" s="108" t="n">
        <v>50</v>
      </c>
      <c r="G323" s="107" t="n">
        <f aca="false">E323*F323</f>
        <v>0</v>
      </c>
    </row>
    <row r="324" customFormat="false" ht="13.8" hidden="false" customHeight="false" outlineLevel="0" collapsed="false">
      <c r="A324" s="45" t="n">
        <v>304</v>
      </c>
      <c r="B324" s="45" t="s">
        <v>79</v>
      </c>
      <c r="C324" s="64" t="s">
        <v>345</v>
      </c>
      <c r="D324" s="45" t="s">
        <v>38</v>
      </c>
      <c r="E324" s="107" t="n">
        <f aca="false">'BPU_Corps d''état B'!E324</f>
        <v>0</v>
      </c>
      <c r="F324" s="108" t="n">
        <v>50</v>
      </c>
      <c r="G324" s="107" t="n">
        <f aca="false">E324*F324</f>
        <v>0</v>
      </c>
    </row>
    <row r="325" customFormat="false" ht="13.8" hidden="false" customHeight="false" outlineLevel="0" collapsed="false">
      <c r="A325" s="45" t="n">
        <v>305</v>
      </c>
      <c r="B325" s="45" t="s">
        <v>79</v>
      </c>
      <c r="C325" s="64" t="s">
        <v>346</v>
      </c>
      <c r="D325" s="45" t="s">
        <v>38</v>
      </c>
      <c r="E325" s="107" t="n">
        <f aca="false">'BPU_Corps d''état B'!E325</f>
        <v>0</v>
      </c>
      <c r="F325" s="108" t="n">
        <v>50</v>
      </c>
      <c r="G325" s="107" t="n">
        <f aca="false">E325*F325</f>
        <v>0</v>
      </c>
    </row>
    <row r="326" customFormat="false" ht="13.8" hidden="false" customHeight="false" outlineLevel="0" collapsed="false">
      <c r="A326" s="45" t="n">
        <v>306</v>
      </c>
      <c r="B326" s="45" t="s">
        <v>79</v>
      </c>
      <c r="C326" s="64" t="s">
        <v>347</v>
      </c>
      <c r="D326" s="45" t="s">
        <v>38</v>
      </c>
      <c r="E326" s="107" t="n">
        <f aca="false">'BPU_Corps d''état B'!E326</f>
        <v>0</v>
      </c>
      <c r="F326" s="108" t="n">
        <v>50</v>
      </c>
      <c r="G326" s="107" t="n">
        <f aca="false">E326*F326</f>
        <v>0</v>
      </c>
    </row>
    <row r="327" customFormat="false" ht="13.8" hidden="false" customHeight="false" outlineLevel="0" collapsed="false">
      <c r="A327" s="45" t="n">
        <v>307</v>
      </c>
      <c r="B327" s="45" t="s">
        <v>79</v>
      </c>
      <c r="C327" s="64" t="s">
        <v>348</v>
      </c>
      <c r="D327" s="45" t="s">
        <v>38</v>
      </c>
      <c r="E327" s="107" t="n">
        <f aca="false">'BPU_Corps d''état B'!E327</f>
        <v>0</v>
      </c>
      <c r="F327" s="108" t="n">
        <v>50</v>
      </c>
      <c r="G327" s="107" t="n">
        <f aca="false">E327*F327</f>
        <v>0</v>
      </c>
    </row>
    <row r="328" customFormat="false" ht="15" hidden="false" customHeight="false" outlineLevel="0" collapsed="false">
      <c r="A328" s="117"/>
      <c r="B328" s="117"/>
      <c r="C328" s="117" t="s">
        <v>349</v>
      </c>
      <c r="D328" s="117"/>
      <c r="E328" s="117"/>
      <c r="F328" s="117"/>
      <c r="G328" s="117"/>
    </row>
    <row r="329" customFormat="false" ht="37.3" hidden="false" customHeight="false" outlineLevel="0" collapsed="false">
      <c r="A329" s="45" t="n">
        <v>308</v>
      </c>
      <c r="B329" s="45" t="s">
        <v>79</v>
      </c>
      <c r="C329" s="64" t="s">
        <v>692</v>
      </c>
      <c r="D329" s="45" t="s">
        <v>32</v>
      </c>
      <c r="E329" s="107" t="n">
        <f aca="false">'BPU_Corps d''état B'!E329</f>
        <v>0</v>
      </c>
      <c r="F329" s="108" t="n">
        <v>50</v>
      </c>
      <c r="G329" s="107" t="n">
        <f aca="false">E329*F329</f>
        <v>0</v>
      </c>
    </row>
    <row r="330" customFormat="false" ht="37.3" hidden="false" customHeight="false" outlineLevel="0" collapsed="false">
      <c r="A330" s="45" t="n">
        <v>309</v>
      </c>
      <c r="B330" s="45" t="s">
        <v>79</v>
      </c>
      <c r="C330" s="64" t="s">
        <v>693</v>
      </c>
      <c r="D330" s="45" t="s">
        <v>32</v>
      </c>
      <c r="E330" s="107" t="n">
        <f aca="false">'BPU_Corps d''état B'!E330</f>
        <v>0</v>
      </c>
      <c r="F330" s="108" t="n">
        <v>50</v>
      </c>
      <c r="G330" s="107" t="n">
        <f aca="false">E330*F330</f>
        <v>0</v>
      </c>
    </row>
    <row r="331" customFormat="false" ht="37.3" hidden="false" customHeight="false" outlineLevel="0" collapsed="false">
      <c r="A331" s="45" t="n">
        <v>310</v>
      </c>
      <c r="B331" s="45" t="s">
        <v>79</v>
      </c>
      <c r="C331" s="64" t="s">
        <v>694</v>
      </c>
      <c r="D331" s="45" t="s">
        <v>32</v>
      </c>
      <c r="E331" s="107" t="n">
        <f aca="false">'BPU_Corps d''état B'!E331</f>
        <v>0</v>
      </c>
      <c r="F331" s="108" t="n">
        <v>50</v>
      </c>
      <c r="G331" s="107" t="n">
        <f aca="false">E331*F331</f>
        <v>0</v>
      </c>
    </row>
    <row r="332" customFormat="false" ht="49.25" hidden="false" customHeight="false" outlineLevel="0" collapsed="false">
      <c r="A332" s="45" t="n">
        <v>311</v>
      </c>
      <c r="B332" s="45" t="s">
        <v>79</v>
      </c>
      <c r="C332" s="64" t="s">
        <v>695</v>
      </c>
      <c r="D332" s="45" t="s">
        <v>32</v>
      </c>
      <c r="E332" s="107" t="n">
        <f aca="false">'BPU_Corps d''état B'!E332</f>
        <v>0</v>
      </c>
      <c r="F332" s="108" t="n">
        <v>50</v>
      </c>
      <c r="G332" s="107" t="n">
        <f aca="false">E332*F332</f>
        <v>0</v>
      </c>
    </row>
    <row r="333" customFormat="false" ht="15" hidden="false" customHeight="false" outlineLevel="0" collapsed="false">
      <c r="A333" s="117"/>
      <c r="B333" s="117"/>
      <c r="C333" s="117" t="s">
        <v>354</v>
      </c>
      <c r="D333" s="117"/>
      <c r="E333" s="117"/>
      <c r="F333" s="117"/>
      <c r="G333" s="117"/>
    </row>
    <row r="334" customFormat="false" ht="37.3" hidden="false" customHeight="false" outlineLevel="0" collapsed="false">
      <c r="A334" s="45" t="n">
        <v>312</v>
      </c>
      <c r="B334" s="45" t="s">
        <v>79</v>
      </c>
      <c r="C334" s="64" t="s">
        <v>696</v>
      </c>
      <c r="D334" s="45" t="s">
        <v>32</v>
      </c>
      <c r="E334" s="107" t="n">
        <f aca="false">'BPU_Corps d''état B'!E334</f>
        <v>0</v>
      </c>
      <c r="F334" s="108" t="n">
        <v>200</v>
      </c>
      <c r="G334" s="107" t="n">
        <f aca="false">E334*F334</f>
        <v>0</v>
      </c>
    </row>
    <row r="335" customFormat="false" ht="49.25" hidden="false" customHeight="false" outlineLevel="0" collapsed="false">
      <c r="A335" s="45" t="n">
        <v>313</v>
      </c>
      <c r="B335" s="45" t="s">
        <v>79</v>
      </c>
      <c r="C335" s="64" t="s">
        <v>356</v>
      </c>
      <c r="D335" s="45" t="s">
        <v>32</v>
      </c>
      <c r="E335" s="107" t="n">
        <f aca="false">'BPU_Corps d''état B'!E335</f>
        <v>0</v>
      </c>
      <c r="F335" s="108" t="n">
        <v>150</v>
      </c>
      <c r="G335" s="107" t="n">
        <f aca="false">E335*F335</f>
        <v>0</v>
      </c>
    </row>
    <row r="336" customFormat="false" ht="37.3" hidden="false" customHeight="false" outlineLevel="0" collapsed="false">
      <c r="A336" s="45" t="n">
        <v>314</v>
      </c>
      <c r="B336" s="45" t="s">
        <v>79</v>
      </c>
      <c r="C336" s="64" t="s">
        <v>697</v>
      </c>
      <c r="D336" s="45" t="s">
        <v>32</v>
      </c>
      <c r="E336" s="107" t="n">
        <f aca="false">'BPU_Corps d''état B'!E336</f>
        <v>0</v>
      </c>
      <c r="F336" s="108" t="n">
        <v>300</v>
      </c>
      <c r="G336" s="107" t="n">
        <f aca="false">E336*F336</f>
        <v>0</v>
      </c>
    </row>
    <row r="337" customFormat="false" ht="37.3" hidden="false" customHeight="false" outlineLevel="0" collapsed="false">
      <c r="A337" s="45" t="n">
        <v>315</v>
      </c>
      <c r="B337" s="45" t="s">
        <v>79</v>
      </c>
      <c r="C337" s="64" t="s">
        <v>358</v>
      </c>
      <c r="D337" s="45" t="s">
        <v>32</v>
      </c>
      <c r="E337" s="107" t="n">
        <f aca="false">'BPU_Corps d''état B'!E337</f>
        <v>0</v>
      </c>
      <c r="F337" s="108" t="n">
        <v>200</v>
      </c>
      <c r="G337" s="107" t="n">
        <f aca="false">E337*F337</f>
        <v>0</v>
      </c>
    </row>
    <row r="338" customFormat="false" ht="13.8" hidden="false" customHeight="false" outlineLevel="0" collapsed="false">
      <c r="A338" s="45" t="n">
        <v>316</v>
      </c>
      <c r="B338" s="45" t="s">
        <v>79</v>
      </c>
      <c r="C338" s="64" t="s">
        <v>359</v>
      </c>
      <c r="D338" s="45" t="s">
        <v>38</v>
      </c>
      <c r="E338" s="107" t="n">
        <f aca="false">'BPU_Corps d''état B'!E338</f>
        <v>0</v>
      </c>
      <c r="F338" s="108" t="n">
        <v>200</v>
      </c>
      <c r="G338" s="107" t="n">
        <f aca="false">E338*F338</f>
        <v>0</v>
      </c>
    </row>
    <row r="339" customFormat="false" ht="13.8" hidden="false" customHeight="false" outlineLevel="0" collapsed="false">
      <c r="A339" s="45" t="n">
        <v>317</v>
      </c>
      <c r="B339" s="45" t="s">
        <v>79</v>
      </c>
      <c r="C339" s="64" t="s">
        <v>360</v>
      </c>
      <c r="D339" s="45" t="s">
        <v>30</v>
      </c>
      <c r="E339" s="107" t="n">
        <f aca="false">'BPU_Corps d''état B'!E339</f>
        <v>0</v>
      </c>
      <c r="F339" s="108" t="n">
        <v>30</v>
      </c>
      <c r="G339" s="107" t="n">
        <f aca="false">E339*F339</f>
        <v>0</v>
      </c>
    </row>
    <row r="340" s="62" customFormat="true" ht="15" hidden="false" customHeight="false" outlineLevel="0" collapsed="false">
      <c r="A340" s="111"/>
      <c r="B340" s="111"/>
      <c r="C340" s="111" t="s">
        <v>361</v>
      </c>
      <c r="D340" s="111"/>
      <c r="E340" s="111"/>
      <c r="F340" s="111"/>
      <c r="G340" s="111"/>
    </row>
    <row r="341" customFormat="false" ht="15" hidden="false" customHeight="false" outlineLevel="0" collapsed="false">
      <c r="A341" s="117"/>
      <c r="B341" s="117"/>
      <c r="C341" s="117" t="s">
        <v>362</v>
      </c>
      <c r="D341" s="117"/>
      <c r="E341" s="117"/>
      <c r="F341" s="117"/>
      <c r="G341" s="117"/>
    </row>
    <row r="342" customFormat="false" ht="25.35" hidden="false" customHeight="false" outlineLevel="0" collapsed="false">
      <c r="A342" s="45" t="n">
        <v>318</v>
      </c>
      <c r="B342" s="45" t="s">
        <v>79</v>
      </c>
      <c r="C342" s="64" t="s">
        <v>363</v>
      </c>
      <c r="D342" s="45" t="s">
        <v>32</v>
      </c>
      <c r="E342" s="107" t="n">
        <f aca="false">'BPU_Corps d''état B'!E342</f>
        <v>0</v>
      </c>
      <c r="F342" s="108" t="n">
        <v>200</v>
      </c>
      <c r="G342" s="107" t="n">
        <f aca="false">E342*F342</f>
        <v>0</v>
      </c>
    </row>
    <row r="343" customFormat="false" ht="25.35" hidden="false" customHeight="false" outlineLevel="0" collapsed="false">
      <c r="A343" s="45" t="n">
        <v>319</v>
      </c>
      <c r="B343" s="45" t="s">
        <v>79</v>
      </c>
      <c r="C343" s="64" t="s">
        <v>364</v>
      </c>
      <c r="D343" s="45" t="s">
        <v>32</v>
      </c>
      <c r="E343" s="107" t="n">
        <f aca="false">'BPU_Corps d''état B'!E343</f>
        <v>0</v>
      </c>
      <c r="F343" s="108" t="n">
        <v>100</v>
      </c>
      <c r="G343" s="107" t="n">
        <f aca="false">E343*F343</f>
        <v>0</v>
      </c>
    </row>
    <row r="344" customFormat="false" ht="15" hidden="false" customHeight="false" outlineLevel="0" collapsed="false">
      <c r="A344" s="117"/>
      <c r="B344" s="117"/>
      <c r="C344" s="117" t="s">
        <v>365</v>
      </c>
      <c r="D344" s="117"/>
      <c r="E344" s="117"/>
      <c r="F344" s="117"/>
      <c r="G344" s="117"/>
    </row>
    <row r="345" customFormat="false" ht="25.35" hidden="false" customHeight="false" outlineLevel="0" collapsed="false">
      <c r="A345" s="45" t="n">
        <v>320</v>
      </c>
      <c r="B345" s="45" t="s">
        <v>79</v>
      </c>
      <c r="C345" s="64" t="s">
        <v>363</v>
      </c>
      <c r="D345" s="45" t="s">
        <v>32</v>
      </c>
      <c r="E345" s="107" t="n">
        <f aca="false">'BPU_Corps d''état B'!E345</f>
        <v>0</v>
      </c>
      <c r="F345" s="108" t="n">
        <v>200</v>
      </c>
      <c r="G345" s="107" t="n">
        <f aca="false">E345*F345</f>
        <v>0</v>
      </c>
    </row>
    <row r="346" customFormat="false" ht="25.35" hidden="false" customHeight="false" outlineLevel="0" collapsed="false">
      <c r="A346" s="45" t="n">
        <v>321</v>
      </c>
      <c r="B346" s="45" t="s">
        <v>79</v>
      </c>
      <c r="C346" s="64" t="s">
        <v>364</v>
      </c>
      <c r="D346" s="45" t="s">
        <v>32</v>
      </c>
      <c r="E346" s="107" t="n">
        <f aca="false">'BPU_Corps d''état B'!E346</f>
        <v>0</v>
      </c>
      <c r="F346" s="108" t="n">
        <v>100</v>
      </c>
      <c r="G346" s="107" t="n">
        <f aca="false">E346*F346</f>
        <v>0</v>
      </c>
    </row>
    <row r="347" s="62" customFormat="true" ht="15" hidden="false" customHeight="false" outlineLevel="0" collapsed="false">
      <c r="A347" s="111"/>
      <c r="B347" s="111"/>
      <c r="C347" s="111" t="s">
        <v>366</v>
      </c>
      <c r="D347" s="111"/>
      <c r="E347" s="111"/>
      <c r="F347" s="111"/>
      <c r="G347" s="111"/>
    </row>
    <row r="348" customFormat="false" ht="15" hidden="false" customHeight="false" outlineLevel="0" collapsed="false">
      <c r="A348" s="117"/>
      <c r="B348" s="117"/>
      <c r="C348" s="117" t="s">
        <v>367</v>
      </c>
      <c r="D348" s="117"/>
      <c r="E348" s="117"/>
      <c r="F348" s="117"/>
      <c r="G348" s="117"/>
    </row>
    <row r="349" customFormat="false" ht="13.8" hidden="false" customHeight="false" outlineLevel="0" collapsed="false">
      <c r="A349" s="45" t="n">
        <v>322</v>
      </c>
      <c r="B349" s="45" t="s">
        <v>79</v>
      </c>
      <c r="C349" s="64" t="s">
        <v>368</v>
      </c>
      <c r="D349" s="45" t="s">
        <v>32</v>
      </c>
      <c r="E349" s="107" t="n">
        <f aca="false">'BPU_Corps d''état B'!E349</f>
        <v>0</v>
      </c>
      <c r="F349" s="108" t="n">
        <v>50</v>
      </c>
      <c r="G349" s="107" t="n">
        <f aca="false">E349*F349</f>
        <v>0</v>
      </c>
    </row>
    <row r="350" customFormat="false" ht="15" hidden="false" customHeight="false" outlineLevel="0" collapsed="false">
      <c r="A350" s="117"/>
      <c r="B350" s="117"/>
      <c r="C350" s="117" t="s">
        <v>369</v>
      </c>
      <c r="D350" s="117"/>
      <c r="E350" s="117"/>
      <c r="F350" s="117"/>
      <c r="G350" s="117"/>
    </row>
    <row r="351" customFormat="false" ht="13.8" hidden="false" customHeight="false" outlineLevel="0" collapsed="false">
      <c r="A351" s="45" t="n">
        <v>323</v>
      </c>
      <c r="B351" s="45" t="s">
        <v>79</v>
      </c>
      <c r="C351" s="64" t="s">
        <v>370</v>
      </c>
      <c r="D351" s="45" t="s">
        <v>32</v>
      </c>
      <c r="E351" s="107" t="n">
        <f aca="false">'BPU_Corps d''état B'!E351</f>
        <v>0</v>
      </c>
      <c r="F351" s="108" t="n">
        <v>50</v>
      </c>
      <c r="G351" s="107" t="n">
        <f aca="false">E351*F351</f>
        <v>0</v>
      </c>
    </row>
    <row r="352" customFormat="false" ht="13.8" hidden="false" customHeight="false" outlineLevel="0" collapsed="false">
      <c r="A352" s="45" t="n">
        <v>324</v>
      </c>
      <c r="B352" s="45" t="s">
        <v>79</v>
      </c>
      <c r="C352" s="64" t="s">
        <v>371</v>
      </c>
      <c r="D352" s="45" t="s">
        <v>30</v>
      </c>
      <c r="E352" s="107" t="n">
        <f aca="false">'BPU_Corps d''état B'!E352</f>
        <v>0</v>
      </c>
      <c r="F352" s="108" t="n">
        <v>300</v>
      </c>
      <c r="G352" s="107" t="n">
        <f aca="false">E352*F352</f>
        <v>0</v>
      </c>
    </row>
    <row r="353" customFormat="false" ht="13.8" hidden="false" customHeight="false" outlineLevel="0" collapsed="false">
      <c r="A353" s="45" t="n">
        <v>325</v>
      </c>
      <c r="B353" s="45" t="s">
        <v>79</v>
      </c>
      <c r="C353" s="64" t="s">
        <v>372</v>
      </c>
      <c r="D353" s="45" t="s">
        <v>30</v>
      </c>
      <c r="E353" s="107" t="n">
        <f aca="false">'BPU_Corps d''état B'!E353</f>
        <v>0</v>
      </c>
      <c r="F353" s="108" t="n">
        <v>100</v>
      </c>
      <c r="G353" s="107" t="n">
        <f aca="false">E353*F353</f>
        <v>0</v>
      </c>
    </row>
    <row r="354" customFormat="false" ht="13.8" hidden="false" customHeight="false" outlineLevel="0" collapsed="false">
      <c r="A354" s="45" t="n">
        <v>326</v>
      </c>
      <c r="B354" s="45" t="s">
        <v>79</v>
      </c>
      <c r="C354" s="64" t="s">
        <v>373</v>
      </c>
      <c r="D354" s="45" t="s">
        <v>30</v>
      </c>
      <c r="E354" s="107" t="n">
        <f aca="false">'BPU_Corps d''état B'!E354</f>
        <v>0</v>
      </c>
      <c r="F354" s="108" t="n">
        <v>100</v>
      </c>
      <c r="G354" s="107" t="n">
        <f aca="false">E354*F354</f>
        <v>0</v>
      </c>
    </row>
    <row r="355" customFormat="false" ht="15" hidden="false" customHeight="false" outlineLevel="0" collapsed="false">
      <c r="A355" s="117"/>
      <c r="B355" s="117"/>
      <c r="C355" s="117" t="s">
        <v>374</v>
      </c>
      <c r="D355" s="117"/>
      <c r="E355" s="117"/>
      <c r="F355" s="117"/>
      <c r="G355" s="117"/>
    </row>
    <row r="356" customFormat="false" ht="49.25" hidden="false" customHeight="false" outlineLevel="0" collapsed="false">
      <c r="A356" s="45" t="n">
        <v>327</v>
      </c>
      <c r="B356" s="45" t="s">
        <v>79</v>
      </c>
      <c r="C356" s="64" t="s">
        <v>698</v>
      </c>
      <c r="D356" s="45" t="s">
        <v>38</v>
      </c>
      <c r="E356" s="107" t="n">
        <f aca="false">'BPU_Corps d''état B'!E356</f>
        <v>0</v>
      </c>
      <c r="F356" s="108" t="n">
        <v>150</v>
      </c>
      <c r="G356" s="107" t="n">
        <f aca="false">E356*F356</f>
        <v>0</v>
      </c>
    </row>
    <row r="357" customFormat="false" ht="61.15" hidden="false" customHeight="false" outlineLevel="0" collapsed="false">
      <c r="A357" s="45" t="n">
        <v>328</v>
      </c>
      <c r="B357" s="45" t="s">
        <v>79</v>
      </c>
      <c r="C357" s="64" t="s">
        <v>699</v>
      </c>
      <c r="D357" s="45" t="s">
        <v>38</v>
      </c>
      <c r="E357" s="107" t="n">
        <f aca="false">'BPU_Corps d''état B'!E357</f>
        <v>0</v>
      </c>
      <c r="F357" s="108" t="n">
        <v>50</v>
      </c>
      <c r="G357" s="107" t="n">
        <f aca="false">E357*F357</f>
        <v>0</v>
      </c>
    </row>
    <row r="358" customFormat="false" ht="49.25" hidden="false" customHeight="false" outlineLevel="0" collapsed="false">
      <c r="A358" s="45" t="n">
        <v>329</v>
      </c>
      <c r="B358" s="45" t="s">
        <v>79</v>
      </c>
      <c r="C358" s="64" t="s">
        <v>700</v>
      </c>
      <c r="D358" s="45" t="s">
        <v>38</v>
      </c>
      <c r="E358" s="107" t="n">
        <f aca="false">'BPU_Corps d''état B'!E358</f>
        <v>0</v>
      </c>
      <c r="F358" s="108" t="n">
        <v>100</v>
      </c>
      <c r="G358" s="107" t="n">
        <f aca="false">E358*F358</f>
        <v>0</v>
      </c>
    </row>
    <row r="359" customFormat="false" ht="61.15" hidden="false" customHeight="false" outlineLevel="0" collapsed="false">
      <c r="A359" s="45" t="n">
        <v>330</v>
      </c>
      <c r="B359" s="45" t="s">
        <v>79</v>
      </c>
      <c r="C359" s="64" t="s">
        <v>701</v>
      </c>
      <c r="D359" s="45" t="s">
        <v>38</v>
      </c>
      <c r="E359" s="107" t="n">
        <f aca="false">'BPU_Corps d''état B'!E359</f>
        <v>0</v>
      </c>
      <c r="F359" s="108" t="n">
        <v>50</v>
      </c>
      <c r="G359" s="107" t="n">
        <f aca="false">E359*F359</f>
        <v>0</v>
      </c>
    </row>
    <row r="360" customFormat="false" ht="15.75" hidden="false" customHeight="true" outlineLevel="0" collapsed="false">
      <c r="A360" s="98"/>
      <c r="B360" s="99"/>
      <c r="C360" s="123" t="s">
        <v>379</v>
      </c>
      <c r="D360" s="99"/>
      <c r="E360" s="99"/>
      <c r="F360" s="99"/>
      <c r="G360" s="101"/>
    </row>
    <row r="361" s="62" customFormat="true" ht="15" hidden="false" customHeight="false" outlineLevel="0" collapsed="false">
      <c r="A361" s="111"/>
      <c r="B361" s="111"/>
      <c r="C361" s="111" t="s">
        <v>380</v>
      </c>
      <c r="D361" s="111"/>
      <c r="E361" s="111"/>
      <c r="F361" s="111"/>
      <c r="G361" s="111"/>
    </row>
    <row r="362" customFormat="false" ht="15" hidden="false" customHeight="false" outlineLevel="0" collapsed="false">
      <c r="A362" s="117"/>
      <c r="B362" s="117"/>
      <c r="C362" s="117" t="s">
        <v>381</v>
      </c>
      <c r="D362" s="117"/>
      <c r="E362" s="117"/>
      <c r="F362" s="117"/>
      <c r="G362" s="117"/>
    </row>
    <row r="363" customFormat="false" ht="13.8" hidden="false" customHeight="false" outlineLevel="0" collapsed="false">
      <c r="A363" s="45" t="n">
        <v>400</v>
      </c>
      <c r="B363" s="45" t="n">
        <v>4</v>
      </c>
      <c r="C363" s="64" t="s">
        <v>382</v>
      </c>
      <c r="D363" s="45" t="s">
        <v>32</v>
      </c>
      <c r="E363" s="107" t="n">
        <f aca="false">'BPU_Corps d''état B'!E363</f>
        <v>0</v>
      </c>
      <c r="F363" s="108" t="n">
        <v>3000</v>
      </c>
      <c r="G363" s="107" t="n">
        <f aca="false">E363*F363</f>
        <v>0</v>
      </c>
    </row>
    <row r="364" customFormat="false" ht="13.8" hidden="false" customHeight="false" outlineLevel="0" collapsed="false">
      <c r="A364" s="45" t="n">
        <v>401</v>
      </c>
      <c r="B364" s="45" t="n">
        <v>4</v>
      </c>
      <c r="C364" s="64" t="s">
        <v>383</v>
      </c>
      <c r="D364" s="45" t="s">
        <v>32</v>
      </c>
      <c r="E364" s="107" t="n">
        <f aca="false">'BPU_Corps d''état B'!E364</f>
        <v>0</v>
      </c>
      <c r="F364" s="108" t="n">
        <v>1000</v>
      </c>
      <c r="G364" s="107" t="n">
        <f aca="false">E364*F364</f>
        <v>0</v>
      </c>
    </row>
    <row r="365" customFormat="false" ht="25.35" hidden="false" customHeight="false" outlineLevel="0" collapsed="false">
      <c r="A365" s="45" t="n">
        <v>402</v>
      </c>
      <c r="B365" s="45" t="n">
        <v>4</v>
      </c>
      <c r="C365" s="64" t="s">
        <v>384</v>
      </c>
      <c r="D365" s="45" t="s">
        <v>32</v>
      </c>
      <c r="E365" s="107" t="n">
        <f aca="false">'BPU_Corps d''état B'!E365</f>
        <v>0</v>
      </c>
      <c r="F365" s="108" t="n">
        <v>5000</v>
      </c>
      <c r="G365" s="107" t="n">
        <f aca="false">E365*F365</f>
        <v>0</v>
      </c>
    </row>
    <row r="366" customFormat="false" ht="25.35" hidden="false" customHeight="false" outlineLevel="0" collapsed="false">
      <c r="A366" s="45" t="n">
        <v>403</v>
      </c>
      <c r="B366" s="45" t="n">
        <v>4</v>
      </c>
      <c r="C366" s="64" t="s">
        <v>385</v>
      </c>
      <c r="D366" s="45" t="s">
        <v>32</v>
      </c>
      <c r="E366" s="107" t="n">
        <f aca="false">'BPU_Corps d''état B'!E366</f>
        <v>0</v>
      </c>
      <c r="F366" s="108" t="n">
        <v>500</v>
      </c>
      <c r="G366" s="107" t="n">
        <f aca="false">E366*F366</f>
        <v>0</v>
      </c>
    </row>
    <row r="367" customFormat="false" ht="25.35" hidden="false" customHeight="false" outlineLevel="0" collapsed="false">
      <c r="A367" s="45" t="n">
        <v>404</v>
      </c>
      <c r="B367" s="45" t="n">
        <v>4</v>
      </c>
      <c r="C367" s="64" t="s">
        <v>386</v>
      </c>
      <c r="D367" s="45" t="s">
        <v>32</v>
      </c>
      <c r="E367" s="107" t="n">
        <f aca="false">'BPU_Corps d''état B'!E367</f>
        <v>0</v>
      </c>
      <c r="F367" s="108" t="n">
        <v>500</v>
      </c>
      <c r="G367" s="107" t="n">
        <f aca="false">E367*F367</f>
        <v>0</v>
      </c>
    </row>
    <row r="368" customFormat="false" ht="25.35" hidden="false" customHeight="false" outlineLevel="0" collapsed="false">
      <c r="A368" s="45" t="n">
        <v>405</v>
      </c>
      <c r="B368" s="45" t="n">
        <v>4</v>
      </c>
      <c r="C368" s="64" t="s">
        <v>387</v>
      </c>
      <c r="D368" s="45" t="s">
        <v>32</v>
      </c>
      <c r="E368" s="107" t="n">
        <f aca="false">'BPU_Corps d''état B'!E368</f>
        <v>0</v>
      </c>
      <c r="F368" s="108" t="n">
        <v>200</v>
      </c>
      <c r="G368" s="107" t="n">
        <f aca="false">E368*F368</f>
        <v>0</v>
      </c>
    </row>
    <row r="369" customFormat="false" ht="25.35" hidden="false" customHeight="false" outlineLevel="0" collapsed="false">
      <c r="A369" s="45" t="n">
        <v>406</v>
      </c>
      <c r="B369" s="45" t="n">
        <v>4</v>
      </c>
      <c r="C369" s="64" t="s">
        <v>388</v>
      </c>
      <c r="D369" s="45" t="s">
        <v>32</v>
      </c>
      <c r="E369" s="107" t="n">
        <f aca="false">'BPU_Corps d''état B'!E369</f>
        <v>0</v>
      </c>
      <c r="F369" s="108" t="n">
        <v>200</v>
      </c>
      <c r="G369" s="107" t="n">
        <f aca="false">E369*F369</f>
        <v>0</v>
      </c>
    </row>
    <row r="370" customFormat="false" ht="25.35" hidden="false" customHeight="false" outlineLevel="0" collapsed="false">
      <c r="A370" s="45" t="n">
        <v>407</v>
      </c>
      <c r="B370" s="45" t="n">
        <v>4</v>
      </c>
      <c r="C370" s="64" t="s">
        <v>389</v>
      </c>
      <c r="D370" s="45" t="s">
        <v>32</v>
      </c>
      <c r="E370" s="107" t="n">
        <f aca="false">'BPU_Corps d''état B'!E370</f>
        <v>0</v>
      </c>
      <c r="F370" s="108" t="n">
        <v>800</v>
      </c>
      <c r="G370" s="107" t="n">
        <f aca="false">E370*F370</f>
        <v>0</v>
      </c>
    </row>
    <row r="371" customFormat="false" ht="25.35" hidden="false" customHeight="false" outlineLevel="0" collapsed="false">
      <c r="A371" s="45" t="n">
        <v>408</v>
      </c>
      <c r="B371" s="45" t="n">
        <v>4</v>
      </c>
      <c r="C371" s="64" t="s">
        <v>390</v>
      </c>
      <c r="D371" s="45" t="s">
        <v>32</v>
      </c>
      <c r="E371" s="107" t="n">
        <f aca="false">'BPU_Corps d''état B'!E371</f>
        <v>0</v>
      </c>
      <c r="F371" s="108" t="n">
        <v>500</v>
      </c>
      <c r="G371" s="107" t="n">
        <f aca="false">E371*F371</f>
        <v>0</v>
      </c>
    </row>
    <row r="372" customFormat="false" ht="25.35" hidden="false" customHeight="false" outlineLevel="0" collapsed="false">
      <c r="A372" s="45" t="n">
        <v>409</v>
      </c>
      <c r="B372" s="45" t="n">
        <v>4</v>
      </c>
      <c r="C372" s="64" t="s">
        <v>391</v>
      </c>
      <c r="D372" s="45" t="s">
        <v>32</v>
      </c>
      <c r="E372" s="107" t="n">
        <f aca="false">'BPU_Corps d''état B'!E372</f>
        <v>0</v>
      </c>
      <c r="F372" s="108" t="n">
        <v>500</v>
      </c>
      <c r="G372" s="107" t="n">
        <f aca="false">E372*F372</f>
        <v>0</v>
      </c>
    </row>
    <row r="373" customFormat="false" ht="25.35" hidden="false" customHeight="false" outlineLevel="0" collapsed="false">
      <c r="A373" s="45" t="n">
        <v>410</v>
      </c>
      <c r="B373" s="45" t="n">
        <v>4</v>
      </c>
      <c r="C373" s="64" t="s">
        <v>702</v>
      </c>
      <c r="D373" s="45" t="s">
        <v>32</v>
      </c>
      <c r="E373" s="107" t="n">
        <f aca="false">'BPU_Corps d''état B'!E373</f>
        <v>0</v>
      </c>
      <c r="F373" s="108" t="n">
        <v>2000</v>
      </c>
      <c r="G373" s="107" t="n">
        <f aca="false">E373*F373</f>
        <v>0</v>
      </c>
    </row>
    <row r="374" customFormat="false" ht="13.8" hidden="false" customHeight="false" outlineLevel="0" collapsed="false">
      <c r="A374" s="45" t="n">
        <v>411</v>
      </c>
      <c r="B374" s="45" t="n">
        <v>4</v>
      </c>
      <c r="C374" s="64" t="s">
        <v>393</v>
      </c>
      <c r="D374" s="45" t="s">
        <v>32</v>
      </c>
      <c r="E374" s="107" t="n">
        <f aca="false">'BPU_Corps d''état B'!E374</f>
        <v>0</v>
      </c>
      <c r="F374" s="108" t="n">
        <v>1000</v>
      </c>
      <c r="G374" s="107" t="n">
        <f aca="false">E374*F374</f>
        <v>0</v>
      </c>
    </row>
    <row r="375" s="62" customFormat="true" ht="15" hidden="false" customHeight="false" outlineLevel="0" collapsed="false">
      <c r="A375" s="111"/>
      <c r="B375" s="111"/>
      <c r="C375" s="111" t="s">
        <v>394</v>
      </c>
      <c r="D375" s="111"/>
      <c r="E375" s="111"/>
      <c r="F375" s="111"/>
      <c r="G375" s="111"/>
    </row>
    <row r="376" customFormat="false" ht="15" hidden="false" customHeight="false" outlineLevel="0" collapsed="false">
      <c r="A376" s="117"/>
      <c r="B376" s="117"/>
      <c r="C376" s="117" t="s">
        <v>395</v>
      </c>
      <c r="D376" s="117"/>
      <c r="E376" s="117"/>
      <c r="F376" s="117"/>
      <c r="G376" s="117"/>
    </row>
    <row r="377" customFormat="false" ht="13.8" hidden="false" customHeight="false" outlineLevel="0" collapsed="false">
      <c r="A377" s="45" t="n">
        <v>412</v>
      </c>
      <c r="B377" s="45"/>
      <c r="C377" s="64" t="s">
        <v>396</v>
      </c>
      <c r="D377" s="45" t="s">
        <v>38</v>
      </c>
      <c r="E377" s="107" t="n">
        <f aca="false">'BPU_Corps d''état B'!E377</f>
        <v>0</v>
      </c>
      <c r="F377" s="108" t="n">
        <v>10</v>
      </c>
      <c r="G377" s="107" t="n">
        <f aca="false">E377*F377</f>
        <v>0</v>
      </c>
    </row>
    <row r="378" customFormat="false" ht="13.8" hidden="false" customHeight="false" outlineLevel="0" collapsed="false">
      <c r="A378" s="45" t="n">
        <v>413</v>
      </c>
      <c r="B378" s="45"/>
      <c r="C378" s="64" t="s">
        <v>397</v>
      </c>
      <c r="D378" s="45" t="s">
        <v>38</v>
      </c>
      <c r="E378" s="107" t="n">
        <f aca="false">'BPU_Corps d''état B'!E378</f>
        <v>0</v>
      </c>
      <c r="F378" s="108" t="n">
        <v>10</v>
      </c>
      <c r="G378" s="107" t="n">
        <f aca="false">E378*F378</f>
        <v>0</v>
      </c>
    </row>
    <row r="379" customFormat="false" ht="13.8" hidden="false" customHeight="false" outlineLevel="0" collapsed="false">
      <c r="A379" s="45" t="n">
        <v>414</v>
      </c>
      <c r="B379" s="45"/>
      <c r="C379" s="64" t="s">
        <v>398</v>
      </c>
      <c r="D379" s="45" t="s">
        <v>38</v>
      </c>
      <c r="E379" s="107" t="n">
        <f aca="false">'BPU_Corps d''état B'!E379</f>
        <v>0</v>
      </c>
      <c r="F379" s="108" t="n">
        <v>10</v>
      </c>
      <c r="G379" s="107" t="n">
        <f aca="false">E379*F379</f>
        <v>0</v>
      </c>
    </row>
    <row r="380" customFormat="false" ht="13.8" hidden="false" customHeight="false" outlineLevel="0" collapsed="false">
      <c r="A380" s="45" t="n">
        <v>415</v>
      </c>
      <c r="B380" s="45"/>
      <c r="C380" s="64" t="s">
        <v>399</v>
      </c>
      <c r="D380" s="45" t="s">
        <v>38</v>
      </c>
      <c r="E380" s="107" t="n">
        <f aca="false">'BPU_Corps d''état B'!E380</f>
        <v>0</v>
      </c>
      <c r="F380" s="108" t="n">
        <v>10</v>
      </c>
      <c r="G380" s="107" t="n">
        <f aca="false">E380*F380</f>
        <v>0</v>
      </c>
    </row>
    <row r="381" s="62" customFormat="true" ht="15" hidden="false" customHeight="false" outlineLevel="0" collapsed="false">
      <c r="A381" s="111"/>
      <c r="B381" s="111"/>
      <c r="C381" s="111" t="s">
        <v>400</v>
      </c>
      <c r="D381" s="111"/>
      <c r="E381" s="111"/>
      <c r="F381" s="111"/>
      <c r="G381" s="111"/>
    </row>
    <row r="382" customFormat="false" ht="15" hidden="false" customHeight="false" outlineLevel="0" collapsed="false">
      <c r="A382" s="117"/>
      <c r="B382" s="117"/>
      <c r="C382" s="117" t="s">
        <v>401</v>
      </c>
      <c r="D382" s="117"/>
      <c r="E382" s="117"/>
      <c r="F382" s="117"/>
      <c r="G382" s="117"/>
    </row>
    <row r="383" customFormat="false" ht="13.8" hidden="false" customHeight="false" outlineLevel="0" collapsed="false">
      <c r="A383" s="45" t="n">
        <v>416</v>
      </c>
      <c r="B383" s="118"/>
      <c r="C383" s="64" t="s">
        <v>402</v>
      </c>
      <c r="D383" s="45" t="s">
        <v>32</v>
      </c>
      <c r="E383" s="107" t="n">
        <f aca="false">'BPU_Corps d''état B'!E383</f>
        <v>0</v>
      </c>
      <c r="F383" s="108" t="n">
        <v>50</v>
      </c>
      <c r="G383" s="107" t="n">
        <f aca="false">E383*F383</f>
        <v>0</v>
      </c>
    </row>
    <row r="384" customFormat="false" ht="13.8" hidden="false" customHeight="false" outlineLevel="0" collapsed="false">
      <c r="A384" s="45" t="n">
        <v>417</v>
      </c>
      <c r="B384" s="118"/>
      <c r="C384" s="64" t="s">
        <v>403</v>
      </c>
      <c r="D384" s="45" t="s">
        <v>32</v>
      </c>
      <c r="E384" s="107" t="n">
        <f aca="false">'BPU_Corps d''état B'!E384</f>
        <v>0</v>
      </c>
      <c r="F384" s="108" t="n">
        <v>50</v>
      </c>
      <c r="G384" s="107" t="n">
        <f aca="false">E384*F384</f>
        <v>0</v>
      </c>
    </row>
    <row r="385" customFormat="false" ht="13.8" hidden="false" customHeight="false" outlineLevel="0" collapsed="false">
      <c r="A385" s="45" t="n">
        <v>418</v>
      </c>
      <c r="B385" s="118"/>
      <c r="C385" s="64" t="s">
        <v>404</v>
      </c>
      <c r="D385" s="45" t="s">
        <v>32</v>
      </c>
      <c r="E385" s="107" t="n">
        <f aca="false">'BPU_Corps d''état B'!E385</f>
        <v>0</v>
      </c>
      <c r="F385" s="108" t="n">
        <v>50</v>
      </c>
      <c r="G385" s="107" t="n">
        <f aca="false">E385*F385</f>
        <v>0</v>
      </c>
    </row>
    <row r="386" customFormat="false" ht="13.8" hidden="false" customHeight="false" outlineLevel="0" collapsed="false">
      <c r="A386" s="45" t="n">
        <v>419</v>
      </c>
      <c r="B386" s="118"/>
      <c r="C386" s="64" t="s">
        <v>403</v>
      </c>
      <c r="D386" s="45" t="s">
        <v>32</v>
      </c>
      <c r="E386" s="107" t="n">
        <f aca="false">'BPU_Corps d''état B'!E386</f>
        <v>0</v>
      </c>
      <c r="F386" s="108" t="n">
        <v>50</v>
      </c>
      <c r="G386" s="107" t="n">
        <f aca="false">E386*F386</f>
        <v>0</v>
      </c>
    </row>
    <row r="387" customFormat="false" ht="13.8" hidden="false" customHeight="false" outlineLevel="0" collapsed="false">
      <c r="A387" s="45" t="n">
        <v>420</v>
      </c>
      <c r="B387" s="118"/>
      <c r="C387" s="64" t="s">
        <v>405</v>
      </c>
      <c r="D387" s="45" t="s">
        <v>32</v>
      </c>
      <c r="E387" s="107" t="n">
        <f aca="false">'BPU_Corps d''état B'!E387</f>
        <v>0</v>
      </c>
      <c r="F387" s="108" t="n">
        <v>50</v>
      </c>
      <c r="G387" s="107" t="n">
        <f aca="false">E387*F387</f>
        <v>0</v>
      </c>
    </row>
    <row r="388" customFormat="false" ht="15" hidden="false" customHeight="false" outlineLevel="0" collapsed="false">
      <c r="A388" s="117"/>
      <c r="B388" s="117"/>
      <c r="C388" s="117" t="s">
        <v>406</v>
      </c>
      <c r="D388" s="117"/>
      <c r="E388" s="117"/>
      <c r="F388" s="117"/>
      <c r="G388" s="117"/>
    </row>
    <row r="389" customFormat="false" ht="25.35" hidden="false" customHeight="false" outlineLevel="0" collapsed="false">
      <c r="A389" s="45" t="n">
        <v>421</v>
      </c>
      <c r="B389" s="118"/>
      <c r="C389" s="64" t="s">
        <v>407</v>
      </c>
      <c r="D389" s="45" t="s">
        <v>32</v>
      </c>
      <c r="E389" s="107" t="n">
        <f aca="false">'BPU_Corps d''état B'!E389</f>
        <v>0</v>
      </c>
      <c r="F389" s="108" t="n">
        <v>50</v>
      </c>
      <c r="G389" s="107" t="n">
        <f aca="false">E389*F389</f>
        <v>0</v>
      </c>
    </row>
    <row r="390" customFormat="false" ht="25.35" hidden="false" customHeight="false" outlineLevel="0" collapsed="false">
      <c r="A390" s="45" t="n">
        <v>422</v>
      </c>
      <c r="B390" s="118"/>
      <c r="C390" s="64" t="s">
        <v>408</v>
      </c>
      <c r="D390" s="45" t="s">
        <v>32</v>
      </c>
      <c r="E390" s="107" t="n">
        <f aca="false">'BPU_Corps d''état B'!E390</f>
        <v>0</v>
      </c>
      <c r="F390" s="108" t="n">
        <v>50</v>
      </c>
      <c r="G390" s="107" t="n">
        <f aca="false">E390*F390</f>
        <v>0</v>
      </c>
    </row>
    <row r="391" customFormat="false" ht="13.8" hidden="false" customHeight="false" outlineLevel="0" collapsed="false">
      <c r="A391" s="45" t="n">
        <v>423</v>
      </c>
      <c r="B391" s="118"/>
      <c r="C391" s="64" t="s">
        <v>409</v>
      </c>
      <c r="D391" s="45" t="s">
        <v>32</v>
      </c>
      <c r="E391" s="107" t="n">
        <f aca="false">'BPU_Corps d''état B'!E391</f>
        <v>0</v>
      </c>
      <c r="F391" s="108" t="n">
        <v>50</v>
      </c>
      <c r="G391" s="107" t="n">
        <f aca="false">E391*F391</f>
        <v>0</v>
      </c>
    </row>
    <row r="392" customFormat="false" ht="15" hidden="false" customHeight="false" outlineLevel="0" collapsed="false">
      <c r="A392" s="117"/>
      <c r="B392" s="117"/>
      <c r="C392" s="117" t="s">
        <v>410</v>
      </c>
      <c r="D392" s="117"/>
      <c r="E392" s="117"/>
      <c r="F392" s="117"/>
      <c r="G392" s="117"/>
    </row>
    <row r="393" customFormat="false" ht="13.8" hidden="false" customHeight="false" outlineLevel="0" collapsed="false">
      <c r="A393" s="45" t="n">
        <v>424</v>
      </c>
      <c r="B393" s="118"/>
      <c r="C393" s="64" t="s">
        <v>411</v>
      </c>
      <c r="D393" s="45" t="s">
        <v>32</v>
      </c>
      <c r="E393" s="107" t="n">
        <f aca="false">'BPU_Corps d''état B'!E393</f>
        <v>0</v>
      </c>
      <c r="F393" s="108" t="n">
        <v>50</v>
      </c>
      <c r="G393" s="107" t="n">
        <f aca="false">E393*F393</f>
        <v>0</v>
      </c>
    </row>
    <row r="394" customFormat="false" ht="13.8" hidden="false" customHeight="false" outlineLevel="0" collapsed="false">
      <c r="A394" s="45" t="n">
        <v>425</v>
      </c>
      <c r="B394" s="118"/>
      <c r="C394" s="64" t="s">
        <v>412</v>
      </c>
      <c r="D394" s="45" t="s">
        <v>32</v>
      </c>
      <c r="E394" s="107" t="n">
        <f aca="false">'BPU_Corps d''état B'!E394</f>
        <v>0</v>
      </c>
      <c r="F394" s="108" t="n">
        <v>50</v>
      </c>
      <c r="G394" s="107" t="n">
        <f aca="false">E394*F394</f>
        <v>0</v>
      </c>
    </row>
    <row r="395" customFormat="false" ht="13.8" hidden="false" customHeight="false" outlineLevel="0" collapsed="false">
      <c r="A395" s="45" t="n">
        <v>426</v>
      </c>
      <c r="B395" s="118"/>
      <c r="C395" s="64" t="s">
        <v>413</v>
      </c>
      <c r="D395" s="45" t="s">
        <v>32</v>
      </c>
      <c r="E395" s="107" t="n">
        <f aca="false">'BPU_Corps d''état B'!E395</f>
        <v>0</v>
      </c>
      <c r="F395" s="108" t="n">
        <v>50</v>
      </c>
      <c r="G395" s="107" t="n">
        <f aca="false">E395*F395</f>
        <v>0</v>
      </c>
    </row>
    <row r="396" customFormat="false" ht="13.8" hidden="false" customHeight="false" outlineLevel="0" collapsed="false">
      <c r="A396" s="45" t="n">
        <v>427</v>
      </c>
      <c r="B396" s="118"/>
      <c r="C396" s="64" t="s">
        <v>414</v>
      </c>
      <c r="D396" s="45" t="s">
        <v>32</v>
      </c>
      <c r="E396" s="107" t="n">
        <f aca="false">'BPU_Corps d''état B'!E396</f>
        <v>0</v>
      </c>
      <c r="F396" s="108" t="n">
        <v>50</v>
      </c>
      <c r="G396" s="107" t="n">
        <f aca="false">E396*F396</f>
        <v>0</v>
      </c>
    </row>
    <row r="397" customFormat="false" ht="15.75" hidden="false" customHeight="true" outlineLevel="0" collapsed="false">
      <c r="A397" s="124"/>
      <c r="B397" s="125"/>
      <c r="C397" s="126" t="s">
        <v>415</v>
      </c>
      <c r="D397" s="125"/>
      <c r="E397" s="125"/>
      <c r="F397" s="125"/>
      <c r="G397" s="127"/>
    </row>
    <row r="398" s="62" customFormat="true" ht="15" hidden="false" customHeight="false" outlineLevel="0" collapsed="false">
      <c r="A398" s="111"/>
      <c r="B398" s="111"/>
      <c r="C398" s="111" t="s">
        <v>416</v>
      </c>
      <c r="D398" s="111"/>
      <c r="E398" s="111"/>
      <c r="F398" s="111"/>
      <c r="G398" s="111"/>
    </row>
    <row r="399" customFormat="false" ht="15" hidden="false" customHeight="false" outlineLevel="0" collapsed="false">
      <c r="A399" s="117"/>
      <c r="B399" s="117"/>
      <c r="C399" s="117" t="s">
        <v>417</v>
      </c>
      <c r="D399" s="117"/>
      <c r="E399" s="117"/>
      <c r="F399" s="117"/>
      <c r="G399" s="117"/>
    </row>
    <row r="400" customFormat="false" ht="37.3" hidden="false" customHeight="false" outlineLevel="0" collapsed="false">
      <c r="A400" s="45" t="n">
        <v>500</v>
      </c>
      <c r="B400" s="118"/>
      <c r="C400" s="64" t="s">
        <v>418</v>
      </c>
      <c r="D400" s="45" t="s">
        <v>32</v>
      </c>
      <c r="E400" s="107" t="n">
        <f aca="false">'BPU_Corps d''état B'!E400</f>
        <v>0</v>
      </c>
      <c r="F400" s="108" t="n">
        <v>100</v>
      </c>
      <c r="G400" s="107" t="n">
        <f aca="false">E400*F400</f>
        <v>0</v>
      </c>
    </row>
    <row r="401" customFormat="false" ht="49.25" hidden="false" customHeight="false" outlineLevel="0" collapsed="false">
      <c r="A401" s="45" t="n">
        <v>501</v>
      </c>
      <c r="B401" s="118"/>
      <c r="C401" s="64" t="s">
        <v>419</v>
      </c>
      <c r="D401" s="45" t="s">
        <v>32</v>
      </c>
      <c r="E401" s="107" t="n">
        <f aca="false">'BPU_Corps d''état B'!E401</f>
        <v>0</v>
      </c>
      <c r="F401" s="108" t="n">
        <v>200</v>
      </c>
      <c r="G401" s="107" t="n">
        <f aca="false">E401*F401</f>
        <v>0</v>
      </c>
    </row>
    <row r="402" customFormat="false" ht="25.35" hidden="false" customHeight="false" outlineLevel="0" collapsed="false">
      <c r="A402" s="45" t="n">
        <v>502</v>
      </c>
      <c r="B402" s="118"/>
      <c r="C402" s="64" t="s">
        <v>420</v>
      </c>
      <c r="D402" s="45" t="s">
        <v>38</v>
      </c>
      <c r="E402" s="107" t="n">
        <f aca="false">'BPU_Corps d''état B'!E402</f>
        <v>0</v>
      </c>
      <c r="F402" s="108" t="n">
        <v>10</v>
      </c>
      <c r="G402" s="107" t="n">
        <f aca="false">E402*F402</f>
        <v>0</v>
      </c>
    </row>
    <row r="403" customFormat="false" ht="37.3" hidden="false" customHeight="false" outlineLevel="0" collapsed="false">
      <c r="A403" s="45" t="n">
        <v>503</v>
      </c>
      <c r="B403" s="118"/>
      <c r="C403" s="64" t="s">
        <v>703</v>
      </c>
      <c r="D403" s="45" t="s">
        <v>38</v>
      </c>
      <c r="E403" s="107" t="n">
        <f aca="false">'BPU_Corps d''état B'!E403</f>
        <v>0</v>
      </c>
      <c r="F403" s="108" t="n">
        <v>10</v>
      </c>
      <c r="G403" s="107" t="n">
        <f aca="false">E403*F403</f>
        <v>0</v>
      </c>
    </row>
    <row r="404" customFormat="false" ht="13.8" hidden="false" customHeight="false" outlineLevel="0" collapsed="false">
      <c r="A404" s="45" t="n">
        <v>504</v>
      </c>
      <c r="B404" s="118"/>
      <c r="C404" s="64" t="s">
        <v>422</v>
      </c>
      <c r="D404" s="45" t="s">
        <v>32</v>
      </c>
      <c r="E404" s="107" t="n">
        <f aca="false">'BPU_Corps d''état B'!E404</f>
        <v>0</v>
      </c>
      <c r="F404" s="108" t="n">
        <v>50</v>
      </c>
      <c r="G404" s="107" t="n">
        <f aca="false">E404*F404</f>
        <v>0</v>
      </c>
    </row>
    <row r="405" customFormat="false" ht="13.8" hidden="false" customHeight="false" outlineLevel="0" collapsed="false">
      <c r="A405" s="45" t="n">
        <v>505</v>
      </c>
      <c r="B405" s="118"/>
      <c r="C405" s="64" t="s">
        <v>423</v>
      </c>
      <c r="D405" s="45" t="s">
        <v>32</v>
      </c>
      <c r="E405" s="107" t="n">
        <f aca="false">'BPU_Corps d''état B'!E405</f>
        <v>0</v>
      </c>
      <c r="F405" s="108" t="n">
        <v>50</v>
      </c>
      <c r="G405" s="107" t="n">
        <f aca="false">E405*F405</f>
        <v>0</v>
      </c>
    </row>
    <row r="406" customFormat="false" ht="13.8" hidden="false" customHeight="false" outlineLevel="0" collapsed="false">
      <c r="A406" s="45" t="n">
        <v>506</v>
      </c>
      <c r="B406" s="118"/>
      <c r="C406" s="64" t="s">
        <v>424</v>
      </c>
      <c r="D406" s="45" t="s">
        <v>32</v>
      </c>
      <c r="E406" s="107" t="n">
        <f aca="false">'BPU_Corps d''état B'!E406</f>
        <v>0</v>
      </c>
      <c r="F406" s="108" t="n">
        <v>50</v>
      </c>
      <c r="G406" s="107" t="n">
        <f aca="false">E406*F406</f>
        <v>0</v>
      </c>
    </row>
    <row r="407" customFormat="false" ht="15.75" hidden="false" customHeight="true" outlineLevel="0" collapsed="false">
      <c r="A407" s="124"/>
      <c r="B407" s="125"/>
      <c r="C407" s="126" t="s">
        <v>704</v>
      </c>
      <c r="D407" s="125"/>
      <c r="E407" s="125"/>
      <c r="F407" s="125"/>
      <c r="G407" s="127"/>
    </row>
    <row r="408" s="62" customFormat="true" ht="15" hidden="false" customHeight="false" outlineLevel="0" collapsed="false">
      <c r="A408" s="111"/>
      <c r="B408" s="111"/>
      <c r="C408" s="111" t="s">
        <v>426</v>
      </c>
      <c r="D408" s="111"/>
      <c r="E408" s="111"/>
      <c r="F408" s="111"/>
      <c r="G408" s="111"/>
    </row>
    <row r="409" customFormat="false" ht="15" hidden="false" customHeight="false" outlineLevel="0" collapsed="false">
      <c r="A409" s="117"/>
      <c r="B409" s="117"/>
      <c r="C409" s="117" t="s">
        <v>426</v>
      </c>
      <c r="D409" s="117"/>
      <c r="E409" s="117"/>
      <c r="F409" s="117"/>
      <c r="G409" s="117"/>
    </row>
    <row r="410" customFormat="false" ht="13.8" hidden="false" customHeight="false" outlineLevel="0" collapsed="false">
      <c r="A410" s="45" t="n">
        <v>550</v>
      </c>
      <c r="B410" s="118"/>
      <c r="C410" s="64" t="s">
        <v>427</v>
      </c>
      <c r="D410" s="45" t="s">
        <v>32</v>
      </c>
      <c r="E410" s="107" t="n">
        <f aca="false">'BPU_Corps d''état B'!E410</f>
        <v>0</v>
      </c>
      <c r="F410" s="108" t="n">
        <v>200</v>
      </c>
      <c r="G410" s="107" t="n">
        <f aca="false">E410*F410</f>
        <v>0</v>
      </c>
    </row>
    <row r="411" customFormat="false" ht="13.8" hidden="false" customHeight="false" outlineLevel="0" collapsed="false">
      <c r="A411" s="45" t="n">
        <v>551</v>
      </c>
      <c r="B411" s="118"/>
      <c r="C411" s="64" t="s">
        <v>428</v>
      </c>
      <c r="D411" s="45" t="s">
        <v>32</v>
      </c>
      <c r="E411" s="107" t="n">
        <f aca="false">'BPU_Corps d''état B'!E411</f>
        <v>0</v>
      </c>
      <c r="F411" s="108" t="n">
        <v>200</v>
      </c>
      <c r="G411" s="107" t="n">
        <f aca="false">E411*F411</f>
        <v>0</v>
      </c>
    </row>
    <row r="412" customFormat="false" ht="13.8" hidden="false" customHeight="false" outlineLevel="0" collapsed="false">
      <c r="A412" s="45" t="n">
        <v>552</v>
      </c>
      <c r="B412" s="118"/>
      <c r="C412" s="64" t="s">
        <v>429</v>
      </c>
      <c r="D412" s="45" t="s">
        <v>32</v>
      </c>
      <c r="E412" s="107" t="n">
        <f aca="false">'BPU_Corps d''état B'!E412</f>
        <v>0</v>
      </c>
      <c r="F412" s="108" t="n">
        <v>200</v>
      </c>
      <c r="G412" s="107" t="n">
        <f aca="false">E412*F412</f>
        <v>0</v>
      </c>
    </row>
    <row r="413" customFormat="false" ht="13.8" hidden="false" customHeight="false" outlineLevel="0" collapsed="false">
      <c r="A413" s="45" t="n">
        <v>553</v>
      </c>
      <c r="B413" s="118"/>
      <c r="C413" s="64" t="s">
        <v>430</v>
      </c>
      <c r="D413" s="45" t="s">
        <v>32</v>
      </c>
      <c r="E413" s="107" t="n">
        <f aca="false">'BPU_Corps d''état B'!E413</f>
        <v>0</v>
      </c>
      <c r="F413" s="108" t="n">
        <v>200</v>
      </c>
      <c r="G413" s="107" t="n">
        <f aca="false">E413*F413</f>
        <v>0</v>
      </c>
    </row>
    <row r="414" customFormat="false" ht="13.8" hidden="false" customHeight="false" outlineLevel="0" collapsed="false">
      <c r="A414" s="45" t="n">
        <v>554</v>
      </c>
      <c r="B414" s="118"/>
      <c r="C414" s="64" t="s">
        <v>431</v>
      </c>
      <c r="D414" s="45" t="s">
        <v>32</v>
      </c>
      <c r="E414" s="107" t="n">
        <f aca="false">'BPU_Corps d''état B'!E414</f>
        <v>0</v>
      </c>
      <c r="F414" s="108" t="n">
        <v>300</v>
      </c>
      <c r="G414" s="107" t="n">
        <f aca="false">E414*F414</f>
        <v>0</v>
      </c>
    </row>
    <row r="415" customFormat="false" ht="13.8" hidden="false" customHeight="false" outlineLevel="0" collapsed="false">
      <c r="A415" s="45" t="n">
        <v>555</v>
      </c>
      <c r="B415" s="118"/>
      <c r="C415" s="64" t="s">
        <v>432</v>
      </c>
      <c r="D415" s="45" t="s">
        <v>32</v>
      </c>
      <c r="E415" s="107" t="n">
        <f aca="false">'BPU_Corps d''état B'!E415</f>
        <v>0</v>
      </c>
      <c r="F415" s="108" t="n">
        <v>300</v>
      </c>
      <c r="G415" s="107" t="n">
        <f aca="false">E415*F415</f>
        <v>0</v>
      </c>
    </row>
    <row r="416" customFormat="false" ht="13.8" hidden="false" customHeight="false" outlineLevel="0" collapsed="false">
      <c r="A416" s="45" t="n">
        <v>556</v>
      </c>
      <c r="B416" s="118"/>
      <c r="C416" s="64" t="s">
        <v>433</v>
      </c>
      <c r="D416" s="45" t="s">
        <v>32</v>
      </c>
      <c r="E416" s="107" t="n">
        <f aca="false">'BPU_Corps d''état B'!E416</f>
        <v>0</v>
      </c>
      <c r="F416" s="108" t="n">
        <v>300</v>
      </c>
      <c r="G416" s="107" t="n">
        <f aca="false">E416*F416</f>
        <v>0</v>
      </c>
    </row>
    <row r="417" customFormat="false" ht="13.8" hidden="false" customHeight="false" outlineLevel="0" collapsed="false">
      <c r="A417" s="45" t="n">
        <v>557</v>
      </c>
      <c r="B417" s="118"/>
      <c r="C417" s="64" t="s">
        <v>434</v>
      </c>
      <c r="D417" s="45" t="s">
        <v>32</v>
      </c>
      <c r="E417" s="107" t="n">
        <f aca="false">'BPU_Corps d''état B'!E417</f>
        <v>0</v>
      </c>
      <c r="F417" s="108" t="n">
        <v>300</v>
      </c>
      <c r="G417" s="107" t="n">
        <f aca="false">E417*F417</f>
        <v>0</v>
      </c>
    </row>
    <row r="418" customFormat="false" ht="15" hidden="false" customHeight="false" outlineLevel="0" collapsed="false">
      <c r="A418" s="117"/>
      <c r="B418" s="117"/>
      <c r="C418" s="117" t="s">
        <v>435</v>
      </c>
      <c r="D418" s="117"/>
      <c r="E418" s="117"/>
      <c r="F418" s="117"/>
      <c r="G418" s="117"/>
    </row>
    <row r="419" customFormat="false" ht="13.8" hidden="false" customHeight="false" outlineLevel="0" collapsed="false">
      <c r="A419" s="45" t="n">
        <v>558</v>
      </c>
      <c r="B419" s="118"/>
      <c r="C419" s="64" t="s">
        <v>436</v>
      </c>
      <c r="D419" s="45" t="s">
        <v>32</v>
      </c>
      <c r="E419" s="107" t="n">
        <f aca="false">'BPU_Corps d''état B'!E419</f>
        <v>0</v>
      </c>
      <c r="F419" s="108" t="n">
        <v>100</v>
      </c>
      <c r="G419" s="107" t="n">
        <f aca="false">E419*F419</f>
        <v>0</v>
      </c>
    </row>
    <row r="420" customFormat="false" ht="13.8" hidden="false" customHeight="false" outlineLevel="0" collapsed="false">
      <c r="A420" s="45" t="n">
        <v>559</v>
      </c>
      <c r="B420" s="118"/>
      <c r="C420" s="64" t="s">
        <v>437</v>
      </c>
      <c r="D420" s="45" t="s">
        <v>32</v>
      </c>
      <c r="E420" s="107" t="n">
        <f aca="false">'BPU_Corps d''état B'!E420</f>
        <v>0</v>
      </c>
      <c r="F420" s="108" t="n">
        <v>100</v>
      </c>
      <c r="G420" s="107" t="n">
        <f aca="false">E420*F420</f>
        <v>0</v>
      </c>
    </row>
    <row r="421" customFormat="false" ht="13.8" hidden="false" customHeight="false" outlineLevel="0" collapsed="false">
      <c r="A421" s="45" t="n">
        <v>560</v>
      </c>
      <c r="B421" s="118"/>
      <c r="C421" s="64" t="s">
        <v>438</v>
      </c>
      <c r="D421" s="45" t="s">
        <v>32</v>
      </c>
      <c r="E421" s="107" t="n">
        <f aca="false">'BPU_Corps d''état B'!E421</f>
        <v>0</v>
      </c>
      <c r="F421" s="108" t="n">
        <v>100</v>
      </c>
      <c r="G421" s="107" t="n">
        <f aca="false">E421*F421</f>
        <v>0</v>
      </c>
    </row>
    <row r="422" s="62" customFormat="true" ht="15" hidden="false" customHeight="false" outlineLevel="0" collapsed="false">
      <c r="A422" s="111"/>
      <c r="B422" s="111"/>
      <c r="C422" s="111" t="s">
        <v>439</v>
      </c>
      <c r="D422" s="111"/>
      <c r="E422" s="111"/>
      <c r="F422" s="111"/>
      <c r="G422" s="111"/>
    </row>
    <row r="423" customFormat="false" ht="15" hidden="false" customHeight="false" outlineLevel="0" collapsed="false">
      <c r="A423" s="117"/>
      <c r="B423" s="117"/>
      <c r="C423" s="117" t="s">
        <v>440</v>
      </c>
      <c r="D423" s="117"/>
      <c r="E423" s="117"/>
      <c r="F423" s="117"/>
      <c r="G423" s="117"/>
    </row>
    <row r="424" customFormat="false" ht="13.8" hidden="false" customHeight="false" outlineLevel="0" collapsed="false">
      <c r="A424" s="45" t="n">
        <v>561</v>
      </c>
      <c r="B424" s="118"/>
      <c r="C424" s="64" t="s">
        <v>441</v>
      </c>
      <c r="D424" s="45" t="s">
        <v>32</v>
      </c>
      <c r="E424" s="107" t="n">
        <f aca="false">'BPU_Corps d''état B'!E424</f>
        <v>0</v>
      </c>
      <c r="F424" s="108" t="n">
        <v>300</v>
      </c>
      <c r="G424" s="107" t="n">
        <f aca="false">E424*F424</f>
        <v>0</v>
      </c>
    </row>
    <row r="425" customFormat="false" ht="13.8" hidden="false" customHeight="false" outlineLevel="0" collapsed="false">
      <c r="A425" s="45" t="n">
        <v>562</v>
      </c>
      <c r="B425" s="118"/>
      <c r="C425" s="64" t="s">
        <v>442</v>
      </c>
      <c r="D425" s="45" t="s">
        <v>32</v>
      </c>
      <c r="E425" s="107" t="n">
        <f aca="false">'BPU_Corps d''état B'!E425</f>
        <v>0</v>
      </c>
      <c r="F425" s="108" t="n">
        <v>300</v>
      </c>
      <c r="G425" s="107" t="n">
        <f aca="false">E425*F425</f>
        <v>0</v>
      </c>
    </row>
    <row r="426" customFormat="false" ht="13.8" hidden="false" customHeight="false" outlineLevel="0" collapsed="false">
      <c r="A426" s="45" t="n">
        <v>563</v>
      </c>
      <c r="B426" s="118"/>
      <c r="C426" s="64" t="s">
        <v>443</v>
      </c>
      <c r="D426" s="45" t="s">
        <v>32</v>
      </c>
      <c r="E426" s="107" t="n">
        <f aca="false">'BPU_Corps d''état B'!E426</f>
        <v>0</v>
      </c>
      <c r="F426" s="108" t="n">
        <v>300</v>
      </c>
      <c r="G426" s="107" t="n">
        <f aca="false">E426*F426</f>
        <v>0</v>
      </c>
    </row>
    <row r="427" customFormat="false" ht="15" hidden="false" customHeight="false" outlineLevel="0" collapsed="false">
      <c r="A427" s="117"/>
      <c r="B427" s="117"/>
      <c r="C427" s="117" t="s">
        <v>444</v>
      </c>
      <c r="D427" s="117"/>
      <c r="E427" s="117"/>
      <c r="F427" s="117"/>
      <c r="G427" s="117"/>
    </row>
    <row r="428" customFormat="false" ht="13.8" hidden="false" customHeight="false" outlineLevel="0" collapsed="false">
      <c r="A428" s="45" t="n">
        <v>564</v>
      </c>
      <c r="B428" s="118"/>
      <c r="C428" s="64" t="s">
        <v>445</v>
      </c>
      <c r="D428" s="45" t="s">
        <v>32</v>
      </c>
      <c r="E428" s="107" t="n">
        <f aca="false">'BPU_Corps d''état B'!E428</f>
        <v>0</v>
      </c>
      <c r="F428" s="108" t="n">
        <v>100</v>
      </c>
      <c r="G428" s="107" t="n">
        <f aca="false">E428*F428</f>
        <v>0</v>
      </c>
    </row>
    <row r="429" customFormat="false" ht="13.8" hidden="false" customHeight="false" outlineLevel="0" collapsed="false">
      <c r="A429" s="45" t="n">
        <v>565</v>
      </c>
      <c r="B429" s="118"/>
      <c r="C429" s="64" t="s">
        <v>446</v>
      </c>
      <c r="D429" s="45" t="s">
        <v>32</v>
      </c>
      <c r="E429" s="107" t="n">
        <f aca="false">'BPU_Corps d''état B'!E429</f>
        <v>0</v>
      </c>
      <c r="F429" s="108" t="n">
        <v>100</v>
      </c>
      <c r="G429" s="107" t="n">
        <f aca="false">E429*F429</f>
        <v>0</v>
      </c>
    </row>
    <row r="430" customFormat="false" ht="13.8" hidden="false" customHeight="false" outlineLevel="0" collapsed="false">
      <c r="A430" s="45" t="n">
        <v>566</v>
      </c>
      <c r="B430" s="118"/>
      <c r="C430" s="64" t="s">
        <v>447</v>
      </c>
      <c r="D430" s="45" t="s">
        <v>32</v>
      </c>
      <c r="E430" s="107" t="n">
        <f aca="false">'BPU_Corps d''état B'!E430</f>
        <v>0</v>
      </c>
      <c r="F430" s="108" t="n">
        <v>100</v>
      </c>
      <c r="G430" s="107" t="n">
        <f aca="false">E430*F430</f>
        <v>0</v>
      </c>
    </row>
    <row r="431" customFormat="false" ht="13.8" hidden="false" customHeight="false" outlineLevel="0" collapsed="false">
      <c r="A431" s="45" t="n">
        <v>567</v>
      </c>
      <c r="B431" s="118"/>
      <c r="C431" s="64" t="s">
        <v>448</v>
      </c>
      <c r="D431" s="45" t="s">
        <v>32</v>
      </c>
      <c r="E431" s="107" t="n">
        <f aca="false">'BPU_Corps d''état B'!E431</f>
        <v>0</v>
      </c>
      <c r="F431" s="108" t="n">
        <v>100</v>
      </c>
      <c r="G431" s="107" t="n">
        <f aca="false">E431*F431</f>
        <v>0</v>
      </c>
    </row>
    <row r="432" customFormat="false" ht="25.35" hidden="false" customHeight="false" outlineLevel="0" collapsed="false">
      <c r="A432" s="45" t="n">
        <v>568</v>
      </c>
      <c r="B432" s="118"/>
      <c r="C432" s="64" t="s">
        <v>449</v>
      </c>
      <c r="D432" s="45" t="s">
        <v>32</v>
      </c>
      <c r="E432" s="107" t="n">
        <f aca="false">'BPU_Corps d''état B'!E432</f>
        <v>0</v>
      </c>
      <c r="F432" s="108" t="n">
        <v>100</v>
      </c>
      <c r="G432" s="107" t="n">
        <f aca="false">E432*F432</f>
        <v>0</v>
      </c>
    </row>
    <row r="433" s="62" customFormat="true" ht="15" hidden="false" customHeight="false" outlineLevel="0" collapsed="false">
      <c r="A433" s="111"/>
      <c r="B433" s="111"/>
      <c r="C433" s="111" t="s">
        <v>450</v>
      </c>
      <c r="D433" s="111"/>
      <c r="E433" s="111"/>
      <c r="F433" s="111"/>
      <c r="G433" s="111"/>
    </row>
    <row r="434" customFormat="false" ht="15" hidden="false" customHeight="false" outlineLevel="0" collapsed="false">
      <c r="A434" s="117"/>
      <c r="B434" s="117"/>
      <c r="C434" s="117" t="s">
        <v>451</v>
      </c>
      <c r="D434" s="117"/>
      <c r="E434" s="117"/>
      <c r="F434" s="117"/>
      <c r="G434" s="117"/>
    </row>
    <row r="435" customFormat="false" ht="25.35" hidden="false" customHeight="false" outlineLevel="0" collapsed="false">
      <c r="A435" s="45" t="n">
        <v>569</v>
      </c>
      <c r="B435" s="118"/>
      <c r="C435" s="64" t="s">
        <v>452</v>
      </c>
      <c r="D435" s="45" t="s">
        <v>32</v>
      </c>
      <c r="E435" s="107" t="n">
        <f aca="false">'BPU_Corps d''état B'!E435</f>
        <v>0</v>
      </c>
      <c r="F435" s="108" t="n">
        <v>200</v>
      </c>
      <c r="G435" s="107" t="n">
        <f aca="false">E435*F435</f>
        <v>0</v>
      </c>
    </row>
    <row r="436" customFormat="false" ht="25.35" hidden="false" customHeight="false" outlineLevel="0" collapsed="false">
      <c r="A436" s="45" t="n">
        <v>570</v>
      </c>
      <c r="B436" s="118"/>
      <c r="C436" s="64" t="s">
        <v>453</v>
      </c>
      <c r="D436" s="45" t="s">
        <v>32</v>
      </c>
      <c r="E436" s="107" t="n">
        <f aca="false">'BPU_Corps d''état B'!E436</f>
        <v>0</v>
      </c>
      <c r="F436" s="108" t="n">
        <v>200</v>
      </c>
      <c r="G436" s="107" t="n">
        <f aca="false">E436*F436</f>
        <v>0</v>
      </c>
    </row>
    <row r="437" customFormat="false" ht="15" hidden="false" customHeight="false" outlineLevel="0" collapsed="false">
      <c r="A437" s="117"/>
      <c r="B437" s="117"/>
      <c r="C437" s="117" t="s">
        <v>454</v>
      </c>
      <c r="D437" s="117"/>
      <c r="E437" s="117"/>
      <c r="F437" s="117"/>
      <c r="G437" s="117"/>
    </row>
    <row r="438" customFormat="false" ht="13.8" hidden="false" customHeight="false" outlineLevel="0" collapsed="false">
      <c r="A438" s="45" t="n">
        <v>571</v>
      </c>
      <c r="B438" s="118"/>
      <c r="C438" s="64" t="s">
        <v>455</v>
      </c>
      <c r="D438" s="45" t="s">
        <v>32</v>
      </c>
      <c r="E438" s="107" t="n">
        <f aca="false">'BPU_Corps d''état B'!E438</f>
        <v>0</v>
      </c>
      <c r="F438" s="108" t="n">
        <v>50</v>
      </c>
      <c r="G438" s="107" t="n">
        <f aca="false">E438*F438</f>
        <v>0</v>
      </c>
    </row>
    <row r="439" customFormat="false" ht="13.8" hidden="false" customHeight="false" outlineLevel="0" collapsed="false">
      <c r="A439" s="45" t="n">
        <v>572</v>
      </c>
      <c r="B439" s="118"/>
      <c r="C439" s="64" t="s">
        <v>456</v>
      </c>
      <c r="D439" s="45" t="s">
        <v>32</v>
      </c>
      <c r="E439" s="107" t="n">
        <f aca="false">'BPU_Corps d''état B'!E439</f>
        <v>0</v>
      </c>
      <c r="F439" s="108" t="n">
        <v>50</v>
      </c>
      <c r="G439" s="107" t="n">
        <f aca="false">E439*F439</f>
        <v>0</v>
      </c>
    </row>
    <row r="440" customFormat="false" ht="13.8" hidden="false" customHeight="false" outlineLevel="0" collapsed="false">
      <c r="A440" s="45" t="n">
        <v>573</v>
      </c>
      <c r="B440" s="118"/>
      <c r="C440" s="64" t="s">
        <v>457</v>
      </c>
      <c r="D440" s="45" t="s">
        <v>32</v>
      </c>
      <c r="E440" s="107" t="n">
        <f aca="false">'BPU_Corps d''état B'!E440</f>
        <v>0</v>
      </c>
      <c r="F440" s="108" t="n">
        <v>50</v>
      </c>
      <c r="G440" s="107" t="n">
        <f aca="false">E440*F440</f>
        <v>0</v>
      </c>
    </row>
    <row r="441" customFormat="false" ht="13.8" hidden="false" customHeight="false" outlineLevel="0" collapsed="false">
      <c r="A441" s="45" t="n">
        <v>574</v>
      </c>
      <c r="B441" s="118"/>
      <c r="C441" s="64" t="s">
        <v>458</v>
      </c>
      <c r="D441" s="45" t="s">
        <v>32</v>
      </c>
      <c r="E441" s="107" t="n">
        <f aca="false">'BPU_Corps d''état B'!E441</f>
        <v>0</v>
      </c>
      <c r="F441" s="108" t="n">
        <v>50</v>
      </c>
      <c r="G441" s="107" t="n">
        <f aca="false">E441*F441</f>
        <v>0</v>
      </c>
    </row>
    <row r="442" customFormat="false" ht="15.75" hidden="false" customHeight="true" outlineLevel="0" collapsed="false">
      <c r="A442" s="124"/>
      <c r="B442" s="125"/>
      <c r="C442" s="126" t="s">
        <v>459</v>
      </c>
      <c r="D442" s="125"/>
      <c r="E442" s="125"/>
      <c r="F442" s="125"/>
      <c r="G442" s="127"/>
    </row>
    <row r="443" s="62" customFormat="true" ht="15" hidden="false" customHeight="false" outlineLevel="0" collapsed="false">
      <c r="A443" s="111"/>
      <c r="B443" s="111"/>
      <c r="C443" s="111" t="s">
        <v>460</v>
      </c>
      <c r="D443" s="111"/>
      <c r="E443" s="111"/>
      <c r="F443" s="111"/>
      <c r="G443" s="111"/>
    </row>
    <row r="444" customFormat="false" ht="15" hidden="false" customHeight="false" outlineLevel="0" collapsed="false">
      <c r="A444" s="117"/>
      <c r="B444" s="117"/>
      <c r="C444" s="117" t="s">
        <v>461</v>
      </c>
      <c r="D444" s="117"/>
      <c r="E444" s="117"/>
      <c r="F444" s="117"/>
      <c r="G444" s="117"/>
    </row>
    <row r="445" customFormat="false" ht="13.8" hidden="false" customHeight="false" outlineLevel="0" collapsed="false">
      <c r="A445" s="45" t="n">
        <v>600</v>
      </c>
      <c r="B445" s="118"/>
      <c r="C445" s="64" t="s">
        <v>705</v>
      </c>
      <c r="D445" s="45" t="s">
        <v>32</v>
      </c>
      <c r="E445" s="107" t="n">
        <f aca="false">'BPU_Corps d''état B'!E445</f>
        <v>0</v>
      </c>
      <c r="F445" s="108" t="n">
        <v>200</v>
      </c>
      <c r="G445" s="107" t="n">
        <f aca="false">E445*F445</f>
        <v>0</v>
      </c>
    </row>
    <row r="446" customFormat="false" ht="13.8" hidden="false" customHeight="false" outlineLevel="0" collapsed="false">
      <c r="A446" s="45" t="n">
        <v>601</v>
      </c>
      <c r="B446" s="118"/>
      <c r="C446" s="64" t="s">
        <v>706</v>
      </c>
      <c r="D446" s="45" t="s">
        <v>32</v>
      </c>
      <c r="E446" s="107" t="n">
        <f aca="false">'BPU_Corps d''état B'!E446</f>
        <v>0</v>
      </c>
      <c r="F446" s="108" t="n">
        <v>200</v>
      </c>
      <c r="G446" s="107" t="n">
        <f aca="false">E446*F446</f>
        <v>0</v>
      </c>
    </row>
    <row r="447" customFormat="false" ht="15" hidden="false" customHeight="false" outlineLevel="0" collapsed="false">
      <c r="A447" s="117"/>
      <c r="B447" s="117"/>
      <c r="C447" s="117" t="s">
        <v>464</v>
      </c>
      <c r="D447" s="117"/>
      <c r="E447" s="117"/>
      <c r="F447" s="117"/>
      <c r="G447" s="117"/>
    </row>
    <row r="448" customFormat="false" ht="13.8" hidden="false" customHeight="false" outlineLevel="0" collapsed="false">
      <c r="A448" s="45" t="n">
        <v>602</v>
      </c>
      <c r="B448" s="118"/>
      <c r="C448" s="64" t="s">
        <v>465</v>
      </c>
      <c r="D448" s="45" t="s">
        <v>32</v>
      </c>
      <c r="E448" s="107" t="n">
        <f aca="false">'BPU_Corps d''état B'!E448</f>
        <v>0</v>
      </c>
      <c r="F448" s="108" t="n">
        <v>150</v>
      </c>
      <c r="G448" s="107" t="n">
        <f aca="false">E448*F448</f>
        <v>0</v>
      </c>
    </row>
    <row r="449" customFormat="false" ht="13.8" hidden="false" customHeight="false" outlineLevel="0" collapsed="false">
      <c r="A449" s="45" t="n">
        <v>603</v>
      </c>
      <c r="B449" s="118"/>
      <c r="C449" s="64" t="s">
        <v>466</v>
      </c>
      <c r="D449" s="45" t="s">
        <v>32</v>
      </c>
      <c r="E449" s="107" t="n">
        <f aca="false">'BPU_Corps d''état B'!E449</f>
        <v>0</v>
      </c>
      <c r="F449" s="108" t="n">
        <v>150</v>
      </c>
      <c r="G449" s="107" t="n">
        <f aca="false">E449*F449</f>
        <v>0</v>
      </c>
    </row>
    <row r="450" customFormat="false" ht="13.8" hidden="false" customHeight="false" outlineLevel="0" collapsed="false">
      <c r="A450" s="45" t="n">
        <v>604</v>
      </c>
      <c r="B450" s="118"/>
      <c r="C450" s="64" t="s">
        <v>467</v>
      </c>
      <c r="D450" s="45" t="s">
        <v>32</v>
      </c>
      <c r="E450" s="107" t="n">
        <f aca="false">'BPU_Corps d''état B'!E450</f>
        <v>0</v>
      </c>
      <c r="F450" s="108" t="n">
        <v>150</v>
      </c>
      <c r="G450" s="107" t="n">
        <f aca="false">E450*F450</f>
        <v>0</v>
      </c>
    </row>
    <row r="451" customFormat="false" ht="15" hidden="false" customHeight="false" outlineLevel="0" collapsed="false">
      <c r="A451" s="117"/>
      <c r="B451" s="117"/>
      <c r="C451" s="117" t="s">
        <v>707</v>
      </c>
      <c r="D451" s="117"/>
      <c r="E451" s="117"/>
      <c r="F451" s="117"/>
      <c r="G451" s="117"/>
    </row>
    <row r="452" customFormat="false" ht="13.8" hidden="false" customHeight="false" outlineLevel="0" collapsed="false">
      <c r="A452" s="45" t="n">
        <v>605</v>
      </c>
      <c r="B452" s="118"/>
      <c r="C452" s="64" t="s">
        <v>465</v>
      </c>
      <c r="D452" s="45" t="s">
        <v>32</v>
      </c>
      <c r="E452" s="107" t="n">
        <f aca="false">'BPU_Corps d''état B'!E452</f>
        <v>0</v>
      </c>
      <c r="F452" s="108" t="n">
        <v>150</v>
      </c>
      <c r="G452" s="107" t="n">
        <f aca="false">E452*F452</f>
        <v>0</v>
      </c>
    </row>
    <row r="453" customFormat="false" ht="13.8" hidden="false" customHeight="false" outlineLevel="0" collapsed="false">
      <c r="A453" s="45" t="n">
        <v>606</v>
      </c>
      <c r="B453" s="118"/>
      <c r="C453" s="64" t="s">
        <v>466</v>
      </c>
      <c r="D453" s="45" t="s">
        <v>32</v>
      </c>
      <c r="E453" s="107" t="n">
        <f aca="false">'BPU_Corps d''état B'!E453</f>
        <v>0</v>
      </c>
      <c r="F453" s="108" t="n">
        <v>150</v>
      </c>
      <c r="G453" s="107" t="n">
        <f aca="false">E453*F453</f>
        <v>0</v>
      </c>
    </row>
    <row r="454" customFormat="false" ht="13.8" hidden="false" customHeight="false" outlineLevel="0" collapsed="false">
      <c r="A454" s="45" t="n">
        <v>607</v>
      </c>
      <c r="B454" s="118"/>
      <c r="C454" s="64" t="s">
        <v>469</v>
      </c>
      <c r="D454" s="45" t="s">
        <v>32</v>
      </c>
      <c r="E454" s="107" t="n">
        <f aca="false">'BPU_Corps d''état B'!E454</f>
        <v>0</v>
      </c>
      <c r="F454" s="108" t="n">
        <v>20</v>
      </c>
      <c r="G454" s="107" t="n">
        <f aca="false">E454*F454</f>
        <v>0</v>
      </c>
    </row>
    <row r="455" customFormat="false" ht="13.8" hidden="false" customHeight="false" outlineLevel="0" collapsed="false">
      <c r="A455" s="45" t="n">
        <v>608</v>
      </c>
      <c r="B455" s="118"/>
      <c r="C455" s="64" t="s">
        <v>470</v>
      </c>
      <c r="D455" s="45" t="s">
        <v>32</v>
      </c>
      <c r="E455" s="107" t="n">
        <f aca="false">'BPU_Corps d''état B'!E455</f>
        <v>0</v>
      </c>
      <c r="F455" s="108" t="n">
        <v>20</v>
      </c>
      <c r="G455" s="107" t="n">
        <f aca="false">E455*F455</f>
        <v>0</v>
      </c>
    </row>
    <row r="456" customFormat="false" ht="13.8" hidden="false" customHeight="false" outlineLevel="0" collapsed="false">
      <c r="A456" s="45" t="n">
        <v>609</v>
      </c>
      <c r="B456" s="118"/>
      <c r="C456" s="64" t="s">
        <v>471</v>
      </c>
      <c r="D456" s="45" t="s">
        <v>32</v>
      </c>
      <c r="E456" s="107" t="n">
        <f aca="false">'BPU_Corps d''état B'!E456</f>
        <v>0</v>
      </c>
      <c r="F456" s="108" t="n">
        <v>100</v>
      </c>
      <c r="G456" s="107" t="n">
        <f aca="false">E456*F456</f>
        <v>0</v>
      </c>
    </row>
    <row r="457" customFormat="false" ht="13.8" hidden="false" customHeight="false" outlineLevel="0" collapsed="false">
      <c r="A457" s="45" t="n">
        <v>610</v>
      </c>
      <c r="B457" s="118"/>
      <c r="C457" s="64" t="s">
        <v>472</v>
      </c>
      <c r="D457" s="45" t="s">
        <v>32</v>
      </c>
      <c r="E457" s="107" t="n">
        <f aca="false">'BPU_Corps d''état B'!E457</f>
        <v>0</v>
      </c>
      <c r="F457" s="108" t="n">
        <v>50</v>
      </c>
      <c r="G457" s="107" t="n">
        <f aca="false">E457*F457</f>
        <v>0</v>
      </c>
    </row>
    <row r="458" customFormat="false" ht="13.8" hidden="false" customHeight="false" outlineLevel="0" collapsed="false">
      <c r="A458" s="45" t="n">
        <v>611</v>
      </c>
      <c r="B458" s="118"/>
      <c r="C458" s="64" t="s">
        <v>473</v>
      </c>
      <c r="D458" s="45" t="s">
        <v>32</v>
      </c>
      <c r="E458" s="107" t="n">
        <f aca="false">'BPU_Corps d''état B'!E458</f>
        <v>0</v>
      </c>
      <c r="F458" s="108" t="n">
        <v>100</v>
      </c>
      <c r="G458" s="107" t="n">
        <f aca="false">E458*F458</f>
        <v>0</v>
      </c>
    </row>
    <row r="459" customFormat="false" ht="13.8" hidden="false" customHeight="false" outlineLevel="0" collapsed="false">
      <c r="A459" s="45" t="n">
        <v>612</v>
      </c>
      <c r="B459" s="118"/>
      <c r="C459" s="64" t="s">
        <v>474</v>
      </c>
      <c r="D459" s="45" t="s">
        <v>32</v>
      </c>
      <c r="E459" s="107" t="n">
        <f aca="false">'BPU_Corps d''état B'!E459</f>
        <v>0</v>
      </c>
      <c r="F459" s="108" t="n">
        <v>100</v>
      </c>
      <c r="G459" s="107" t="n">
        <f aca="false">E459*F459</f>
        <v>0</v>
      </c>
    </row>
    <row r="460" customFormat="false" ht="13.8" hidden="false" customHeight="false" outlineLevel="0" collapsed="false">
      <c r="A460" s="45" t="n">
        <v>613</v>
      </c>
      <c r="B460" s="118"/>
      <c r="C460" s="64" t="s">
        <v>475</v>
      </c>
      <c r="D460" s="45" t="s">
        <v>32</v>
      </c>
      <c r="E460" s="107" t="n">
        <f aca="false">'BPU_Corps d''état B'!E460</f>
        <v>0</v>
      </c>
      <c r="F460" s="108" t="n">
        <v>300</v>
      </c>
      <c r="G460" s="107" t="n">
        <f aca="false">E460*F460</f>
        <v>0</v>
      </c>
    </row>
    <row r="461" customFormat="false" ht="15" hidden="false" customHeight="false" outlineLevel="0" collapsed="false">
      <c r="A461" s="117"/>
      <c r="B461" s="117"/>
      <c r="C461" s="117" t="s">
        <v>476</v>
      </c>
      <c r="D461" s="117"/>
      <c r="E461" s="117"/>
      <c r="F461" s="117"/>
      <c r="G461" s="117"/>
    </row>
    <row r="462" customFormat="false" ht="13.8" hidden="false" customHeight="false" outlineLevel="0" collapsed="false">
      <c r="A462" s="45" t="n">
        <v>614</v>
      </c>
      <c r="B462" s="45" t="n">
        <v>5</v>
      </c>
      <c r="C462" s="64" t="s">
        <v>708</v>
      </c>
      <c r="D462" s="45" t="s">
        <v>32</v>
      </c>
      <c r="E462" s="107" t="n">
        <f aca="false">'BPU_Corps d''état B'!E462</f>
        <v>0</v>
      </c>
      <c r="F462" s="108" t="n">
        <v>300</v>
      </c>
      <c r="G462" s="107" t="n">
        <f aca="false">E462*F462</f>
        <v>0</v>
      </c>
    </row>
    <row r="463" customFormat="false" ht="13.8" hidden="false" customHeight="false" outlineLevel="0" collapsed="false">
      <c r="A463" s="45" t="n">
        <v>615</v>
      </c>
      <c r="B463" s="45" t="n">
        <v>5</v>
      </c>
      <c r="C463" s="64" t="s">
        <v>709</v>
      </c>
      <c r="D463" s="45" t="s">
        <v>32</v>
      </c>
      <c r="E463" s="107" t="n">
        <f aca="false">'BPU_Corps d''état B'!E463</f>
        <v>0</v>
      </c>
      <c r="F463" s="108" t="n">
        <v>100</v>
      </c>
      <c r="G463" s="107" t="n">
        <f aca="false">E463*F463</f>
        <v>0</v>
      </c>
    </row>
    <row r="464" customFormat="false" ht="25.35" hidden="false" customHeight="false" outlineLevel="0" collapsed="false">
      <c r="A464" s="45" t="n">
        <v>616</v>
      </c>
      <c r="B464" s="45" t="n">
        <v>5</v>
      </c>
      <c r="C464" s="64" t="s">
        <v>710</v>
      </c>
      <c r="D464" s="45" t="s">
        <v>32</v>
      </c>
      <c r="E464" s="107" t="n">
        <f aca="false">'BPU_Corps d''état B'!E464</f>
        <v>0</v>
      </c>
      <c r="F464" s="108" t="n">
        <v>100</v>
      </c>
      <c r="G464" s="107" t="n">
        <f aca="false">E464*F464</f>
        <v>0</v>
      </c>
    </row>
    <row r="465" customFormat="false" ht="13.8" hidden="false" customHeight="false" outlineLevel="0" collapsed="false">
      <c r="A465" s="45" t="n">
        <v>617</v>
      </c>
      <c r="B465" s="45" t="n">
        <v>5</v>
      </c>
      <c r="C465" s="64" t="s">
        <v>711</v>
      </c>
      <c r="D465" s="45" t="s">
        <v>32</v>
      </c>
      <c r="E465" s="107" t="n">
        <f aca="false">'BPU_Corps d''état B'!E465</f>
        <v>0</v>
      </c>
      <c r="F465" s="108" t="n">
        <v>50</v>
      </c>
      <c r="G465" s="107" t="n">
        <f aca="false">E465*F465</f>
        <v>0</v>
      </c>
    </row>
    <row r="466" customFormat="false" ht="13.8" hidden="false" customHeight="false" outlineLevel="0" collapsed="false">
      <c r="A466" s="45" t="n">
        <v>618</v>
      </c>
      <c r="B466" s="45" t="n">
        <v>5</v>
      </c>
      <c r="C466" s="64" t="s">
        <v>712</v>
      </c>
      <c r="D466" s="45" t="s">
        <v>32</v>
      </c>
      <c r="E466" s="107" t="n">
        <f aca="false">'BPU_Corps d''état B'!E466</f>
        <v>0</v>
      </c>
      <c r="F466" s="108" t="n">
        <v>50</v>
      </c>
      <c r="G466" s="107" t="n">
        <f aca="false">E466*F466</f>
        <v>0</v>
      </c>
    </row>
    <row r="467" customFormat="false" ht="13.8" hidden="false" customHeight="false" outlineLevel="0" collapsed="false">
      <c r="A467" s="45" t="n">
        <v>619</v>
      </c>
      <c r="B467" s="45" t="n">
        <v>5</v>
      </c>
      <c r="C467" s="64" t="s">
        <v>713</v>
      </c>
      <c r="D467" s="45" t="s">
        <v>32</v>
      </c>
      <c r="E467" s="107" t="n">
        <f aca="false">'BPU_Corps d''état B'!E467</f>
        <v>0</v>
      </c>
      <c r="F467" s="108" t="n">
        <v>50</v>
      </c>
      <c r="G467" s="107" t="n">
        <f aca="false">E467*F467</f>
        <v>0</v>
      </c>
    </row>
    <row r="468" customFormat="false" ht="13.8" hidden="false" customHeight="false" outlineLevel="0" collapsed="false">
      <c r="A468" s="45" t="n">
        <v>620</v>
      </c>
      <c r="B468" s="45" t="n">
        <v>5</v>
      </c>
      <c r="C468" s="64" t="s">
        <v>714</v>
      </c>
      <c r="D468" s="45" t="s">
        <v>32</v>
      </c>
      <c r="E468" s="107" t="n">
        <f aca="false">'BPU_Corps d''état B'!E468</f>
        <v>0</v>
      </c>
      <c r="F468" s="108" t="n">
        <v>50</v>
      </c>
      <c r="G468" s="107" t="n">
        <f aca="false">E468*F468</f>
        <v>0</v>
      </c>
    </row>
    <row r="469" customFormat="false" ht="13.8" hidden="false" customHeight="false" outlineLevel="0" collapsed="false">
      <c r="A469" s="45" t="n">
        <v>621</v>
      </c>
      <c r="B469" s="45" t="n">
        <v>5</v>
      </c>
      <c r="C469" s="64" t="s">
        <v>715</v>
      </c>
      <c r="D469" s="45" t="s">
        <v>32</v>
      </c>
      <c r="E469" s="107" t="n">
        <f aca="false">'BPU_Corps d''état B'!E469</f>
        <v>0</v>
      </c>
      <c r="F469" s="108" t="n">
        <v>50</v>
      </c>
      <c r="G469" s="107" t="n">
        <f aca="false">E469*F469</f>
        <v>0</v>
      </c>
    </row>
    <row r="470" customFormat="false" ht="13.8" hidden="false" customHeight="false" outlineLevel="0" collapsed="false">
      <c r="A470" s="45" t="n">
        <v>622</v>
      </c>
      <c r="B470" s="45" t="n">
        <v>5</v>
      </c>
      <c r="C470" s="64" t="s">
        <v>716</v>
      </c>
      <c r="D470" s="45" t="s">
        <v>32</v>
      </c>
      <c r="E470" s="107" t="n">
        <f aca="false">'BPU_Corps d''état B'!E470</f>
        <v>0</v>
      </c>
      <c r="F470" s="108" t="n">
        <v>100</v>
      </c>
      <c r="G470" s="107" t="n">
        <f aca="false">E470*F470</f>
        <v>0</v>
      </c>
    </row>
    <row r="471" customFormat="false" ht="13.8" hidden="false" customHeight="false" outlineLevel="0" collapsed="false">
      <c r="A471" s="45" t="n">
        <v>623</v>
      </c>
      <c r="B471" s="45" t="n">
        <v>5</v>
      </c>
      <c r="C471" s="64" t="s">
        <v>717</v>
      </c>
      <c r="D471" s="45" t="s">
        <v>32</v>
      </c>
      <c r="E471" s="107" t="n">
        <f aca="false">'BPU_Corps d''état B'!E471</f>
        <v>0</v>
      </c>
      <c r="F471" s="108" t="n">
        <v>50</v>
      </c>
      <c r="G471" s="107" t="n">
        <f aca="false">E471*F471</f>
        <v>0</v>
      </c>
    </row>
    <row r="472" customFormat="false" ht="25.35" hidden="false" customHeight="false" outlineLevel="0" collapsed="false">
      <c r="A472" s="45" t="n">
        <v>624</v>
      </c>
      <c r="B472" s="45" t="n">
        <v>5</v>
      </c>
      <c r="C472" s="64" t="s">
        <v>718</v>
      </c>
      <c r="D472" s="45" t="s">
        <v>32</v>
      </c>
      <c r="E472" s="107" t="n">
        <f aca="false">'BPU_Corps d''état B'!E472</f>
        <v>0</v>
      </c>
      <c r="F472" s="108" t="n">
        <v>100</v>
      </c>
      <c r="G472" s="107" t="n">
        <f aca="false">E472*F472</f>
        <v>0</v>
      </c>
    </row>
    <row r="473" customFormat="false" ht="13.8" hidden="false" customHeight="false" outlineLevel="0" collapsed="false">
      <c r="A473" s="45" t="n">
        <v>625</v>
      </c>
      <c r="B473" s="45" t="n">
        <v>5</v>
      </c>
      <c r="C473" s="128" t="s">
        <v>719</v>
      </c>
      <c r="D473" s="45" t="s">
        <v>32</v>
      </c>
      <c r="E473" s="107" t="n">
        <f aca="false">'BPU_Corps d''état B'!E473</f>
        <v>0</v>
      </c>
      <c r="F473" s="108" t="n">
        <v>100</v>
      </c>
      <c r="G473" s="107" t="n">
        <f aca="false">E473*F473</f>
        <v>0</v>
      </c>
    </row>
    <row r="474" customFormat="false" ht="13.8" hidden="false" customHeight="false" outlineLevel="0" collapsed="false">
      <c r="A474" s="45" t="n">
        <v>626</v>
      </c>
      <c r="B474" s="45" t="n">
        <v>5</v>
      </c>
      <c r="C474" s="64" t="s">
        <v>720</v>
      </c>
      <c r="D474" s="45" t="s">
        <v>32</v>
      </c>
      <c r="E474" s="107" t="n">
        <f aca="false">'BPU_Corps d''état B'!E474</f>
        <v>0</v>
      </c>
      <c r="F474" s="108" t="n">
        <v>20</v>
      </c>
      <c r="G474" s="107" t="n">
        <f aca="false">E474*F474</f>
        <v>0</v>
      </c>
    </row>
    <row r="475" customFormat="false" ht="13.8" hidden="false" customHeight="false" outlineLevel="0" collapsed="false">
      <c r="A475" s="45" t="n">
        <v>627</v>
      </c>
      <c r="B475" s="45" t="n">
        <v>5</v>
      </c>
      <c r="C475" s="64" t="s">
        <v>721</v>
      </c>
      <c r="D475" s="45" t="s">
        <v>32</v>
      </c>
      <c r="E475" s="107" t="n">
        <f aca="false">'BPU_Corps d''état B'!E475</f>
        <v>0</v>
      </c>
      <c r="F475" s="108" t="n">
        <v>20</v>
      </c>
      <c r="G475" s="107" t="n">
        <f aca="false">E475*F475</f>
        <v>0</v>
      </c>
    </row>
    <row r="476" customFormat="false" ht="13.8" hidden="false" customHeight="false" outlineLevel="0" collapsed="false">
      <c r="A476" s="45" t="n">
        <v>628</v>
      </c>
      <c r="B476" s="45" t="n">
        <v>5</v>
      </c>
      <c r="C476" s="128" t="s">
        <v>722</v>
      </c>
      <c r="D476" s="45" t="s">
        <v>32</v>
      </c>
      <c r="E476" s="107" t="n">
        <f aca="false">'BPU_Corps d''état B'!E476</f>
        <v>0</v>
      </c>
      <c r="F476" s="108" t="n">
        <v>20</v>
      </c>
      <c r="G476" s="107" t="n">
        <f aca="false">E476*F476</f>
        <v>0</v>
      </c>
    </row>
    <row r="477" customFormat="false" ht="13.8" hidden="false" customHeight="false" outlineLevel="0" collapsed="false">
      <c r="A477" s="45" t="n">
        <v>629</v>
      </c>
      <c r="B477" s="45" t="n">
        <v>5</v>
      </c>
      <c r="C477" s="128" t="s">
        <v>723</v>
      </c>
      <c r="D477" s="45" t="s">
        <v>32</v>
      </c>
      <c r="E477" s="107" t="n">
        <f aca="false">'BPU_Corps d''état B'!E477</f>
        <v>0</v>
      </c>
      <c r="F477" s="108" t="n">
        <v>20</v>
      </c>
      <c r="G477" s="107" t="n">
        <f aca="false">E477*F477</f>
        <v>0</v>
      </c>
    </row>
    <row r="478" customFormat="false" ht="15" hidden="false" customHeight="false" outlineLevel="0" collapsed="false">
      <c r="A478" s="117"/>
      <c r="B478" s="117"/>
      <c r="C478" s="117" t="s">
        <v>493</v>
      </c>
      <c r="D478" s="117"/>
      <c r="E478" s="117"/>
      <c r="F478" s="117"/>
      <c r="G478" s="117"/>
    </row>
    <row r="479" customFormat="false" ht="13.8" hidden="false" customHeight="false" outlineLevel="0" collapsed="false">
      <c r="A479" s="45" t="n">
        <v>626</v>
      </c>
      <c r="B479" s="118"/>
      <c r="C479" s="64" t="s">
        <v>724</v>
      </c>
      <c r="D479" s="45" t="s">
        <v>32</v>
      </c>
      <c r="E479" s="107" t="n">
        <f aca="false">'BPU_Corps d''état B'!E479</f>
        <v>0</v>
      </c>
      <c r="F479" s="108" t="n">
        <v>100</v>
      </c>
      <c r="G479" s="107" t="n">
        <f aca="false">E479*F479</f>
        <v>0</v>
      </c>
    </row>
    <row r="480" customFormat="false" ht="13.8" hidden="false" customHeight="false" outlineLevel="0" collapsed="false">
      <c r="A480" s="45" t="n">
        <v>627</v>
      </c>
      <c r="B480" s="118"/>
      <c r="C480" s="64" t="s">
        <v>725</v>
      </c>
      <c r="D480" s="45" t="s">
        <v>32</v>
      </c>
      <c r="E480" s="107" t="n">
        <f aca="false">'BPU_Corps d''état B'!E480</f>
        <v>0</v>
      </c>
      <c r="F480" s="108" t="n">
        <v>100</v>
      </c>
      <c r="G480" s="107" t="n">
        <f aca="false">E480*F480</f>
        <v>0</v>
      </c>
    </row>
    <row r="481" customFormat="false" ht="13.8" hidden="false" customHeight="false" outlineLevel="0" collapsed="false">
      <c r="A481" s="45" t="n">
        <v>628</v>
      </c>
      <c r="B481" s="118"/>
      <c r="C481" s="64" t="s">
        <v>726</v>
      </c>
      <c r="D481" s="45" t="s">
        <v>32</v>
      </c>
      <c r="E481" s="107" t="n">
        <f aca="false">'BPU_Corps d''état B'!E481</f>
        <v>0</v>
      </c>
      <c r="F481" s="108" t="n">
        <v>100</v>
      </c>
      <c r="G481" s="107" t="n">
        <f aca="false">E481*F481</f>
        <v>0</v>
      </c>
    </row>
    <row r="482" customFormat="false" ht="13.8" hidden="false" customHeight="false" outlineLevel="0" collapsed="false">
      <c r="A482" s="45" t="n">
        <v>629</v>
      </c>
      <c r="B482" s="118"/>
      <c r="C482" s="64" t="s">
        <v>497</v>
      </c>
      <c r="D482" s="45" t="s">
        <v>32</v>
      </c>
      <c r="E482" s="107" t="n">
        <f aca="false">'BPU_Corps d''état B'!E482</f>
        <v>0</v>
      </c>
      <c r="F482" s="108" t="n">
        <v>100</v>
      </c>
      <c r="G482" s="107" t="n">
        <f aca="false">E482*F482</f>
        <v>0</v>
      </c>
    </row>
    <row r="483" customFormat="false" ht="13.8" hidden="false" customHeight="false" outlineLevel="0" collapsed="false">
      <c r="A483" s="45" t="n">
        <v>630</v>
      </c>
      <c r="B483" s="118"/>
      <c r="C483" s="64" t="s">
        <v>498</v>
      </c>
      <c r="D483" s="45" t="s">
        <v>32</v>
      </c>
      <c r="E483" s="107" t="n">
        <f aca="false">'BPU_Corps d''état B'!E483</f>
        <v>0</v>
      </c>
      <c r="F483" s="108" t="n">
        <v>100</v>
      </c>
      <c r="G483" s="107" t="n">
        <f aca="false">E483*F483</f>
        <v>0</v>
      </c>
    </row>
    <row r="484" customFormat="false" ht="13.8" hidden="false" customHeight="false" outlineLevel="0" collapsed="false">
      <c r="A484" s="45" t="n">
        <v>631</v>
      </c>
      <c r="B484" s="118"/>
      <c r="C484" s="64" t="s">
        <v>727</v>
      </c>
      <c r="D484" s="45" t="s">
        <v>32</v>
      </c>
      <c r="E484" s="107" t="n">
        <f aca="false">'BPU_Corps d''état B'!E484</f>
        <v>0</v>
      </c>
      <c r="F484" s="108" t="n">
        <v>20</v>
      </c>
      <c r="G484" s="107" t="n">
        <f aca="false">E484*F484</f>
        <v>0</v>
      </c>
    </row>
    <row r="485" customFormat="false" ht="13.8" hidden="false" customHeight="false" outlineLevel="0" collapsed="false">
      <c r="A485" s="45" t="n">
        <v>632</v>
      </c>
      <c r="B485" s="118"/>
      <c r="C485" s="64" t="s">
        <v>728</v>
      </c>
      <c r="D485" s="45" t="s">
        <v>32</v>
      </c>
      <c r="E485" s="107" t="n">
        <f aca="false">'BPU_Corps d''état B'!E485</f>
        <v>0</v>
      </c>
      <c r="F485" s="108" t="n">
        <v>20</v>
      </c>
      <c r="G485" s="107" t="n">
        <f aca="false">E485*F485</f>
        <v>0</v>
      </c>
    </row>
    <row r="486" customFormat="false" ht="15.75" hidden="false" customHeight="true" outlineLevel="0" collapsed="false">
      <c r="A486" s="124"/>
      <c r="B486" s="125"/>
      <c r="C486" s="126" t="s">
        <v>501</v>
      </c>
      <c r="D486" s="125"/>
      <c r="E486" s="125"/>
      <c r="F486" s="125"/>
      <c r="G486" s="127"/>
    </row>
    <row r="487" s="62" customFormat="true" ht="15" hidden="false" customHeight="false" outlineLevel="0" collapsed="false">
      <c r="A487" s="111"/>
      <c r="B487" s="111"/>
      <c r="C487" s="111" t="s">
        <v>502</v>
      </c>
      <c r="D487" s="111"/>
      <c r="E487" s="111"/>
      <c r="F487" s="111"/>
      <c r="G487" s="111"/>
    </row>
    <row r="488" customFormat="false" ht="15" hidden="false" customHeight="false" outlineLevel="0" collapsed="false">
      <c r="A488" s="117"/>
      <c r="B488" s="117"/>
      <c r="C488" s="117" t="s">
        <v>36</v>
      </c>
      <c r="D488" s="117"/>
      <c r="E488" s="117"/>
      <c r="F488" s="117"/>
      <c r="G488" s="117"/>
    </row>
    <row r="489" customFormat="false" ht="13.8" hidden="false" customHeight="false" outlineLevel="0" collapsed="false">
      <c r="A489" s="45" t="n">
        <v>700</v>
      </c>
      <c r="B489" s="118"/>
      <c r="C489" s="64" t="s">
        <v>37</v>
      </c>
      <c r="D489" s="45" t="s">
        <v>38</v>
      </c>
      <c r="E489" s="107" t="n">
        <f aca="false">'BPU_Corps d''état B'!E489</f>
        <v>0</v>
      </c>
      <c r="F489" s="108" t="n">
        <v>50</v>
      </c>
      <c r="G489" s="107" t="n">
        <f aca="false">E489*F489</f>
        <v>0</v>
      </c>
    </row>
    <row r="490" customFormat="false" ht="13.8" hidden="false" customHeight="false" outlineLevel="0" collapsed="false">
      <c r="A490" s="45" t="n">
        <v>701</v>
      </c>
      <c r="B490" s="118"/>
      <c r="C490" s="64" t="s">
        <v>503</v>
      </c>
      <c r="D490" s="45" t="s">
        <v>38</v>
      </c>
      <c r="E490" s="107" t="n">
        <f aca="false">'BPU_Corps d''état B'!E490</f>
        <v>0</v>
      </c>
      <c r="F490" s="108" t="n">
        <v>50</v>
      </c>
      <c r="G490" s="107" t="n">
        <f aca="false">E490*F490</f>
        <v>0</v>
      </c>
    </row>
    <row r="491" customFormat="false" ht="13.8" hidden="false" customHeight="false" outlineLevel="0" collapsed="false">
      <c r="A491" s="45" t="n">
        <v>702</v>
      </c>
      <c r="B491" s="118"/>
      <c r="C491" s="64" t="s">
        <v>40</v>
      </c>
      <c r="D491" s="45" t="s">
        <v>38</v>
      </c>
      <c r="E491" s="107" t="n">
        <f aca="false">'BPU_Corps d''état B'!E491</f>
        <v>0</v>
      </c>
      <c r="F491" s="108" t="n">
        <v>50</v>
      </c>
      <c r="G491" s="107" t="n">
        <f aca="false">E491*F491</f>
        <v>0</v>
      </c>
    </row>
    <row r="492" customFormat="false" ht="13.8" hidden="false" customHeight="false" outlineLevel="0" collapsed="false">
      <c r="A492" s="45" t="n">
        <v>703</v>
      </c>
      <c r="B492" s="118"/>
      <c r="C492" s="64" t="s">
        <v>41</v>
      </c>
      <c r="D492" s="45" t="s">
        <v>38</v>
      </c>
      <c r="E492" s="107" t="n">
        <f aca="false">'BPU_Corps d''état B'!E492</f>
        <v>0</v>
      </c>
      <c r="F492" s="108" t="n">
        <v>50</v>
      </c>
      <c r="G492" s="107" t="n">
        <f aca="false">E492*F492</f>
        <v>0</v>
      </c>
    </row>
    <row r="493" customFormat="false" ht="13.8" hidden="false" customHeight="false" outlineLevel="0" collapsed="false">
      <c r="A493" s="45" t="n">
        <v>704</v>
      </c>
      <c r="B493" s="118"/>
      <c r="C493" s="64" t="s">
        <v>42</v>
      </c>
      <c r="D493" s="45" t="s">
        <v>38</v>
      </c>
      <c r="E493" s="107" t="n">
        <f aca="false">'BPU_Corps d''état B'!E493</f>
        <v>0</v>
      </c>
      <c r="F493" s="108" t="n">
        <v>50</v>
      </c>
      <c r="G493" s="107" t="n">
        <f aca="false">E493*F493</f>
        <v>0</v>
      </c>
    </row>
    <row r="494" customFormat="false" ht="13.8" hidden="false" customHeight="false" outlineLevel="0" collapsed="false">
      <c r="A494" s="45" t="n">
        <v>705</v>
      </c>
      <c r="B494" s="118"/>
      <c r="C494" s="64" t="s">
        <v>504</v>
      </c>
      <c r="D494" s="45" t="s">
        <v>38</v>
      </c>
      <c r="E494" s="107" t="n">
        <f aca="false">'BPU_Corps d''état B'!E494</f>
        <v>0</v>
      </c>
      <c r="F494" s="108" t="n">
        <v>50</v>
      </c>
      <c r="G494" s="107" t="n">
        <f aca="false">E494*F494</f>
        <v>0</v>
      </c>
    </row>
    <row r="495" customFormat="false" ht="15" hidden="false" customHeight="false" outlineLevel="0" collapsed="false">
      <c r="A495" s="117"/>
      <c r="B495" s="117"/>
      <c r="C495" s="117" t="s">
        <v>505</v>
      </c>
      <c r="D495" s="117"/>
      <c r="E495" s="117"/>
      <c r="F495" s="117"/>
      <c r="G495" s="117"/>
    </row>
    <row r="496" customFormat="false" ht="25.35" hidden="false" customHeight="false" outlineLevel="0" collapsed="false">
      <c r="A496" s="45" t="n">
        <v>706</v>
      </c>
      <c r="B496" s="118"/>
      <c r="C496" s="64" t="s">
        <v>341</v>
      </c>
      <c r="D496" s="45" t="s">
        <v>38</v>
      </c>
      <c r="E496" s="107" t="n">
        <f aca="false">'BPU_Corps d''état B'!E496</f>
        <v>0</v>
      </c>
      <c r="F496" s="108" t="n">
        <v>50</v>
      </c>
      <c r="G496" s="107" t="n">
        <f aca="false">E496*F496</f>
        <v>0</v>
      </c>
    </row>
    <row r="497" customFormat="false" ht="25.35" hidden="false" customHeight="false" outlineLevel="0" collapsed="false">
      <c r="A497" s="45" t="n">
        <v>707</v>
      </c>
      <c r="B497" s="118"/>
      <c r="C497" s="64" t="s">
        <v>342</v>
      </c>
      <c r="D497" s="45" t="s">
        <v>38</v>
      </c>
      <c r="E497" s="107" t="n">
        <f aca="false">'BPU_Corps d''état B'!E497</f>
        <v>0</v>
      </c>
      <c r="F497" s="108" t="n">
        <v>50</v>
      </c>
      <c r="G497" s="107" t="n">
        <f aca="false">E497*F497</f>
        <v>0</v>
      </c>
    </row>
    <row r="498" customFormat="false" ht="25.35" hidden="false" customHeight="false" outlineLevel="0" collapsed="false">
      <c r="A498" s="45" t="n">
        <v>708</v>
      </c>
      <c r="B498" s="118"/>
      <c r="C498" s="64" t="s">
        <v>343</v>
      </c>
      <c r="D498" s="45" t="s">
        <v>38</v>
      </c>
      <c r="E498" s="107" t="n">
        <f aca="false">'BPU_Corps d''état B'!E498</f>
        <v>0</v>
      </c>
      <c r="F498" s="108" t="n">
        <v>50</v>
      </c>
      <c r="G498" s="107" t="n">
        <f aca="false">E498*F498</f>
        <v>0</v>
      </c>
    </row>
    <row r="499" customFormat="false" ht="25.35" hidden="false" customHeight="false" outlineLevel="0" collapsed="false">
      <c r="A499" s="45" t="n">
        <v>709</v>
      </c>
      <c r="B499" s="118"/>
      <c r="C499" s="64" t="s">
        <v>344</v>
      </c>
      <c r="D499" s="45" t="s">
        <v>38</v>
      </c>
      <c r="E499" s="107" t="n">
        <f aca="false">'BPU_Corps d''état B'!E499</f>
        <v>0</v>
      </c>
      <c r="F499" s="108" t="n">
        <v>50</v>
      </c>
      <c r="G499" s="107" t="n">
        <f aca="false">E499*F499</f>
        <v>0</v>
      </c>
    </row>
    <row r="500" customFormat="false" ht="13.8" hidden="false" customHeight="false" outlineLevel="0" collapsed="false">
      <c r="A500" s="45" t="n">
        <v>710</v>
      </c>
      <c r="B500" s="118"/>
      <c r="C500" s="64" t="s">
        <v>345</v>
      </c>
      <c r="D500" s="45" t="s">
        <v>38</v>
      </c>
      <c r="E500" s="107" t="n">
        <f aca="false">'BPU_Corps d''état B'!E500</f>
        <v>0</v>
      </c>
      <c r="F500" s="108" t="n">
        <v>30</v>
      </c>
      <c r="G500" s="107" t="n">
        <f aca="false">E500*F500</f>
        <v>0</v>
      </c>
    </row>
    <row r="501" customFormat="false" ht="13.8" hidden="false" customHeight="false" outlineLevel="0" collapsed="false">
      <c r="A501" s="45" t="n">
        <v>711</v>
      </c>
      <c r="B501" s="118"/>
      <c r="C501" s="64" t="s">
        <v>729</v>
      </c>
      <c r="D501" s="45" t="s">
        <v>38</v>
      </c>
      <c r="E501" s="107" t="n">
        <f aca="false">'BPU_Corps d''état B'!E501</f>
        <v>0</v>
      </c>
      <c r="F501" s="108" t="n">
        <v>10</v>
      </c>
      <c r="G501" s="107" t="n">
        <f aca="false">E501*F501</f>
        <v>0</v>
      </c>
    </row>
    <row r="502" customFormat="false" ht="13.8" hidden="false" customHeight="false" outlineLevel="0" collapsed="false">
      <c r="A502" s="45" t="n">
        <v>712</v>
      </c>
      <c r="B502" s="118"/>
      <c r="C502" s="64" t="s">
        <v>506</v>
      </c>
      <c r="D502" s="45" t="s">
        <v>38</v>
      </c>
      <c r="E502" s="107" t="n">
        <f aca="false">'BPU_Corps d''état B'!E502</f>
        <v>0</v>
      </c>
      <c r="F502" s="108" t="n">
        <v>50</v>
      </c>
      <c r="G502" s="107" t="n">
        <f aca="false">E502*F502</f>
        <v>0</v>
      </c>
    </row>
    <row r="503" customFormat="false" ht="13.8" hidden="false" customHeight="false" outlineLevel="0" collapsed="false">
      <c r="A503" s="45" t="n">
        <v>713</v>
      </c>
      <c r="B503" s="118"/>
      <c r="C503" s="64" t="s">
        <v>507</v>
      </c>
      <c r="D503" s="45" t="s">
        <v>38</v>
      </c>
      <c r="E503" s="107" t="n">
        <f aca="false">'BPU_Corps d''état B'!E503</f>
        <v>0</v>
      </c>
      <c r="F503" s="108" t="n">
        <v>10</v>
      </c>
      <c r="G503" s="107" t="n">
        <f aca="false">E503*F503</f>
        <v>0</v>
      </c>
    </row>
    <row r="504" s="62" customFormat="true" ht="15" hidden="false" customHeight="false" outlineLevel="0" collapsed="false">
      <c r="A504" s="111"/>
      <c r="B504" s="111"/>
      <c r="C504" s="111" t="s">
        <v>508</v>
      </c>
      <c r="D504" s="111"/>
      <c r="E504" s="111"/>
      <c r="F504" s="111"/>
      <c r="G504" s="111"/>
    </row>
    <row r="505" customFormat="false" ht="15" hidden="false" customHeight="false" outlineLevel="0" collapsed="false">
      <c r="A505" s="117"/>
      <c r="B505" s="117"/>
      <c r="C505" s="117" t="s">
        <v>509</v>
      </c>
      <c r="D505" s="117"/>
      <c r="E505" s="117"/>
      <c r="F505" s="117"/>
      <c r="G505" s="117"/>
    </row>
    <row r="506" customFormat="false" ht="37.3" hidden="false" customHeight="false" outlineLevel="0" collapsed="false">
      <c r="A506" s="45" t="n">
        <v>714</v>
      </c>
      <c r="B506" s="45" t="s">
        <v>79</v>
      </c>
      <c r="C506" s="64" t="s">
        <v>730</v>
      </c>
      <c r="D506" s="45" t="s">
        <v>32</v>
      </c>
      <c r="E506" s="107" t="n">
        <f aca="false">'BPU_Corps d''état B'!E506</f>
        <v>0</v>
      </c>
      <c r="F506" s="108" t="n">
        <v>40</v>
      </c>
      <c r="G506" s="107" t="n">
        <f aca="false">E506*F506</f>
        <v>0</v>
      </c>
    </row>
    <row r="507" customFormat="false" ht="37.3" hidden="false" customHeight="false" outlineLevel="0" collapsed="false">
      <c r="A507" s="45" t="n">
        <v>715</v>
      </c>
      <c r="B507" s="45" t="s">
        <v>79</v>
      </c>
      <c r="C507" s="64" t="s">
        <v>731</v>
      </c>
      <c r="D507" s="45" t="s">
        <v>32</v>
      </c>
      <c r="E507" s="107" t="n">
        <f aca="false">'BPU_Corps d''état B'!E507</f>
        <v>0</v>
      </c>
      <c r="F507" s="108" t="n">
        <v>100</v>
      </c>
      <c r="G507" s="107" t="n">
        <f aca="false">E507*F507</f>
        <v>0</v>
      </c>
    </row>
    <row r="508" customFormat="false" ht="37.3" hidden="false" customHeight="false" outlineLevel="0" collapsed="false">
      <c r="A508" s="45" t="n">
        <v>716</v>
      </c>
      <c r="B508" s="45" t="s">
        <v>79</v>
      </c>
      <c r="C508" s="64" t="s">
        <v>732</v>
      </c>
      <c r="D508" s="45" t="s">
        <v>32</v>
      </c>
      <c r="E508" s="107" t="n">
        <f aca="false">'BPU_Corps d''état B'!E508</f>
        <v>0</v>
      </c>
      <c r="F508" s="108" t="n">
        <v>100</v>
      </c>
      <c r="G508" s="107" t="n">
        <f aca="false">E508*F508</f>
        <v>0</v>
      </c>
    </row>
    <row r="509" customFormat="false" ht="37.3" hidden="false" customHeight="false" outlineLevel="0" collapsed="false">
      <c r="A509" s="45" t="n">
        <v>717</v>
      </c>
      <c r="B509" s="45" t="s">
        <v>79</v>
      </c>
      <c r="C509" s="64" t="s">
        <v>513</v>
      </c>
      <c r="D509" s="45" t="s">
        <v>32</v>
      </c>
      <c r="E509" s="107" t="n">
        <f aca="false">'BPU_Corps d''état B'!E509</f>
        <v>0</v>
      </c>
      <c r="F509" s="108" t="n">
        <v>50</v>
      </c>
      <c r="G509" s="107" t="n">
        <f aca="false">E509*F509</f>
        <v>0</v>
      </c>
    </row>
    <row r="510" customFormat="false" ht="15" hidden="false" customHeight="false" outlineLevel="0" collapsed="false">
      <c r="A510" s="117"/>
      <c r="B510" s="117"/>
      <c r="C510" s="117" t="s">
        <v>514</v>
      </c>
      <c r="D510" s="117"/>
      <c r="E510" s="117"/>
      <c r="F510" s="117"/>
      <c r="G510" s="117"/>
    </row>
    <row r="511" customFormat="false" ht="37.3" hidden="false" customHeight="false" outlineLevel="0" collapsed="false">
      <c r="A511" s="45" t="n">
        <v>718</v>
      </c>
      <c r="B511" s="45" t="s">
        <v>79</v>
      </c>
      <c r="C511" s="64" t="s">
        <v>733</v>
      </c>
      <c r="D511" s="45" t="s">
        <v>32</v>
      </c>
      <c r="E511" s="107" t="n">
        <f aca="false">'BPU_Corps d''état B'!E511</f>
        <v>0</v>
      </c>
      <c r="F511" s="108" t="n">
        <v>100</v>
      </c>
      <c r="G511" s="107" t="n">
        <f aca="false">E511*F511</f>
        <v>0</v>
      </c>
    </row>
    <row r="512" customFormat="false" ht="37.3" hidden="false" customHeight="false" outlineLevel="0" collapsed="false">
      <c r="A512" s="45" t="n">
        <v>719</v>
      </c>
      <c r="B512" s="45" t="s">
        <v>79</v>
      </c>
      <c r="C512" s="64" t="s">
        <v>734</v>
      </c>
      <c r="D512" s="45" t="s">
        <v>32</v>
      </c>
      <c r="E512" s="107" t="n">
        <f aca="false">'BPU_Corps d''état B'!E512</f>
        <v>0</v>
      </c>
      <c r="F512" s="108" t="n">
        <v>100</v>
      </c>
      <c r="G512" s="107" t="n">
        <f aca="false">E512*F512</f>
        <v>0</v>
      </c>
    </row>
    <row r="513" s="62" customFormat="true" ht="15" hidden="false" customHeight="false" outlineLevel="0" collapsed="false">
      <c r="A513" s="111"/>
      <c r="B513" s="111"/>
      <c r="C513" s="111" t="s">
        <v>517</v>
      </c>
      <c r="D513" s="111"/>
      <c r="E513" s="111"/>
      <c r="F513" s="111"/>
      <c r="G513" s="111"/>
    </row>
    <row r="514" customFormat="false" ht="15" hidden="false" customHeight="false" outlineLevel="0" collapsed="false">
      <c r="A514" s="117"/>
      <c r="B514" s="117"/>
      <c r="C514" s="117" t="s">
        <v>518</v>
      </c>
      <c r="D514" s="117"/>
      <c r="E514" s="117"/>
      <c r="F514" s="117"/>
      <c r="G514" s="117"/>
    </row>
    <row r="515" customFormat="false" ht="37.3" hidden="false" customHeight="false" outlineLevel="0" collapsed="false">
      <c r="A515" s="45" t="n">
        <v>720</v>
      </c>
      <c r="B515" s="45" t="s">
        <v>79</v>
      </c>
      <c r="C515" s="64" t="s">
        <v>735</v>
      </c>
      <c r="D515" s="45" t="s">
        <v>38</v>
      </c>
      <c r="E515" s="107" t="n">
        <f aca="false">'BPU_Corps d''état B'!E515</f>
        <v>0</v>
      </c>
      <c r="F515" s="108" t="n">
        <v>100</v>
      </c>
      <c r="G515" s="107" t="n">
        <f aca="false">E515*F515</f>
        <v>0</v>
      </c>
    </row>
    <row r="516" customFormat="false" ht="37.3" hidden="false" customHeight="false" outlineLevel="0" collapsed="false">
      <c r="A516" s="45" t="n">
        <v>721</v>
      </c>
      <c r="B516" s="45" t="s">
        <v>79</v>
      </c>
      <c r="C516" s="64" t="s">
        <v>736</v>
      </c>
      <c r="D516" s="45" t="s">
        <v>38</v>
      </c>
      <c r="E516" s="107" t="n">
        <f aca="false">'BPU_Corps d''état B'!E516</f>
        <v>0</v>
      </c>
      <c r="F516" s="108" t="n">
        <v>100</v>
      </c>
      <c r="G516" s="107" t="n">
        <f aca="false">E516*F516</f>
        <v>0</v>
      </c>
    </row>
    <row r="517" customFormat="false" ht="49.25" hidden="false" customHeight="false" outlineLevel="0" collapsed="false">
      <c r="A517" s="45" t="n">
        <v>722</v>
      </c>
      <c r="B517" s="45" t="s">
        <v>79</v>
      </c>
      <c r="C517" s="64" t="s">
        <v>737</v>
      </c>
      <c r="D517" s="45" t="s">
        <v>38</v>
      </c>
      <c r="E517" s="107" t="n">
        <f aca="false">'BPU_Corps d''état B'!E517</f>
        <v>0</v>
      </c>
      <c r="F517" s="108" t="n">
        <v>200</v>
      </c>
      <c r="G517" s="107" t="n">
        <f aca="false">E517*F517</f>
        <v>0</v>
      </c>
    </row>
    <row r="518" customFormat="false" ht="49.25" hidden="false" customHeight="false" outlineLevel="0" collapsed="false">
      <c r="A518" s="45" t="n">
        <v>723</v>
      </c>
      <c r="B518" s="45" t="s">
        <v>79</v>
      </c>
      <c r="C518" s="64" t="s">
        <v>522</v>
      </c>
      <c r="D518" s="45" t="s">
        <v>38</v>
      </c>
      <c r="E518" s="107" t="n">
        <f aca="false">'BPU_Corps d''état B'!E518</f>
        <v>0</v>
      </c>
      <c r="F518" s="108" t="n">
        <v>200</v>
      </c>
      <c r="G518" s="107" t="n">
        <f aca="false">E518*F518</f>
        <v>0</v>
      </c>
    </row>
    <row r="519" customFormat="false" ht="15.75" hidden="false" customHeight="true" outlineLevel="0" collapsed="false">
      <c r="A519" s="124"/>
      <c r="B519" s="125"/>
      <c r="C519" s="126" t="s">
        <v>523</v>
      </c>
      <c r="D519" s="125"/>
      <c r="E519" s="125"/>
      <c r="F519" s="125"/>
      <c r="G519" s="127"/>
    </row>
    <row r="520" s="62" customFormat="true" ht="15" hidden="false" customHeight="false" outlineLevel="0" collapsed="false">
      <c r="A520" s="111"/>
      <c r="B520" s="111"/>
      <c r="C520" s="111" t="s">
        <v>524</v>
      </c>
      <c r="D520" s="111"/>
      <c r="E520" s="111"/>
      <c r="F520" s="111"/>
      <c r="G520" s="111"/>
    </row>
    <row r="521" customFormat="false" ht="15" hidden="false" customHeight="false" outlineLevel="0" collapsed="false">
      <c r="A521" s="117"/>
      <c r="B521" s="117"/>
      <c r="C521" s="117" t="s">
        <v>36</v>
      </c>
      <c r="D521" s="117"/>
      <c r="E521" s="117"/>
      <c r="F521" s="117"/>
      <c r="G521" s="117"/>
    </row>
    <row r="522" customFormat="false" ht="13.8" hidden="false" customHeight="false" outlineLevel="0" collapsed="false">
      <c r="A522" s="45" t="n">
        <v>800</v>
      </c>
      <c r="B522" s="118"/>
      <c r="C522" s="64" t="s">
        <v>37</v>
      </c>
      <c r="D522" s="45" t="s">
        <v>38</v>
      </c>
      <c r="E522" s="107" t="n">
        <f aca="false">'BPU_Corps d''état B'!E522</f>
        <v>0</v>
      </c>
      <c r="F522" s="108" t="n">
        <v>30</v>
      </c>
      <c r="G522" s="107" t="n">
        <f aca="false">E522*F522</f>
        <v>0</v>
      </c>
    </row>
    <row r="523" customFormat="false" ht="13.8" hidden="false" customHeight="false" outlineLevel="0" collapsed="false">
      <c r="A523" s="45" t="n">
        <v>801</v>
      </c>
      <c r="B523" s="118"/>
      <c r="C523" s="64" t="s">
        <v>39</v>
      </c>
      <c r="D523" s="45" t="s">
        <v>38</v>
      </c>
      <c r="E523" s="107" t="n">
        <f aca="false">'BPU_Corps d''état B'!E523</f>
        <v>0</v>
      </c>
      <c r="F523" s="108" t="n">
        <v>30</v>
      </c>
      <c r="G523" s="107" t="n">
        <f aca="false">E523*F523</f>
        <v>0</v>
      </c>
    </row>
    <row r="524" customFormat="false" ht="13.8" hidden="false" customHeight="false" outlineLevel="0" collapsed="false">
      <c r="A524" s="45" t="n">
        <v>802</v>
      </c>
      <c r="B524" s="118"/>
      <c r="C524" s="64" t="s">
        <v>40</v>
      </c>
      <c r="D524" s="45" t="s">
        <v>38</v>
      </c>
      <c r="E524" s="107" t="n">
        <f aca="false">'BPU_Corps d''état B'!E524</f>
        <v>0</v>
      </c>
      <c r="F524" s="108" t="n">
        <v>30</v>
      </c>
      <c r="G524" s="107" t="n">
        <f aca="false">E524*F524</f>
        <v>0</v>
      </c>
    </row>
    <row r="525" customFormat="false" ht="13.8" hidden="false" customHeight="false" outlineLevel="0" collapsed="false">
      <c r="A525" s="45" t="n">
        <v>803</v>
      </c>
      <c r="B525" s="118"/>
      <c r="C525" s="64" t="s">
        <v>41</v>
      </c>
      <c r="D525" s="45" t="s">
        <v>38</v>
      </c>
      <c r="E525" s="107" t="n">
        <f aca="false">'BPU_Corps d''état B'!E525</f>
        <v>0</v>
      </c>
      <c r="F525" s="108" t="n">
        <v>30</v>
      </c>
      <c r="G525" s="107" t="n">
        <f aca="false">E525*F525</f>
        <v>0</v>
      </c>
    </row>
    <row r="526" customFormat="false" ht="13.8" hidden="false" customHeight="false" outlineLevel="0" collapsed="false">
      <c r="A526" s="45" t="n">
        <v>804</v>
      </c>
      <c r="B526" s="118"/>
      <c r="C526" s="64" t="s">
        <v>42</v>
      </c>
      <c r="D526" s="45" t="s">
        <v>38</v>
      </c>
      <c r="E526" s="107" t="n">
        <f aca="false">'BPU_Corps d''état B'!E526</f>
        <v>0</v>
      </c>
      <c r="F526" s="108" t="n">
        <v>30</v>
      </c>
      <c r="G526" s="107" t="n">
        <f aca="false">E526*F526</f>
        <v>0</v>
      </c>
    </row>
    <row r="527" customFormat="false" ht="13.8" hidden="false" customHeight="false" outlineLevel="0" collapsed="false">
      <c r="A527" s="45" t="n">
        <v>805</v>
      </c>
      <c r="B527" s="118"/>
      <c r="C527" s="64" t="s">
        <v>43</v>
      </c>
      <c r="D527" s="45" t="s">
        <v>38</v>
      </c>
      <c r="E527" s="107" t="n">
        <f aca="false">'BPU_Corps d''état B'!E527</f>
        <v>0</v>
      </c>
      <c r="F527" s="108" t="n">
        <v>30</v>
      </c>
      <c r="G527" s="107" t="n">
        <f aca="false">E527*F527</f>
        <v>0</v>
      </c>
    </row>
    <row r="528" customFormat="false" ht="13.8" hidden="false" customHeight="false" outlineLevel="0" collapsed="false">
      <c r="A528" s="45" t="n">
        <v>806</v>
      </c>
      <c r="B528" s="118"/>
      <c r="C528" s="64" t="s">
        <v>44</v>
      </c>
      <c r="D528" s="45" t="s">
        <v>38</v>
      </c>
      <c r="E528" s="107" t="n">
        <f aca="false">'BPU_Corps d''état B'!E528</f>
        <v>0</v>
      </c>
      <c r="F528" s="108" t="n">
        <v>30</v>
      </c>
      <c r="G528" s="107" t="n">
        <f aca="false">E528*F528</f>
        <v>0</v>
      </c>
    </row>
    <row r="529" customFormat="false" ht="15" hidden="false" customHeight="false" outlineLevel="0" collapsed="false">
      <c r="A529" s="117"/>
      <c r="B529" s="117"/>
      <c r="C529" s="117" t="s">
        <v>525</v>
      </c>
      <c r="D529" s="117"/>
      <c r="E529" s="117"/>
      <c r="F529" s="117"/>
      <c r="G529" s="117"/>
    </row>
    <row r="530" customFormat="false" ht="13.8" hidden="false" customHeight="false" outlineLevel="0" collapsed="false">
      <c r="A530" s="45" t="n">
        <v>807</v>
      </c>
      <c r="B530" s="118"/>
      <c r="C530" s="64" t="s">
        <v>526</v>
      </c>
      <c r="D530" s="45" t="s">
        <v>38</v>
      </c>
      <c r="E530" s="107" t="n">
        <f aca="false">'BPU_Corps d''état B'!E530</f>
        <v>0</v>
      </c>
      <c r="F530" s="108" t="n">
        <v>30</v>
      </c>
      <c r="G530" s="107" t="n">
        <f aca="false">E530*F530</f>
        <v>0</v>
      </c>
    </row>
    <row r="531" customFormat="false" ht="13.8" hidden="false" customHeight="false" outlineLevel="0" collapsed="false">
      <c r="A531" s="45" t="n">
        <v>808</v>
      </c>
      <c r="B531" s="118"/>
      <c r="C531" s="64" t="s">
        <v>59</v>
      </c>
      <c r="D531" s="45" t="s">
        <v>38</v>
      </c>
      <c r="E531" s="107" t="n">
        <f aca="false">'BPU_Corps d''état B'!E531</f>
        <v>0</v>
      </c>
      <c r="F531" s="108" t="n">
        <v>30</v>
      </c>
      <c r="G531" s="107" t="n">
        <f aca="false">E531*F531</f>
        <v>0</v>
      </c>
    </row>
    <row r="532" customFormat="false" ht="13.8" hidden="false" customHeight="false" outlineLevel="0" collapsed="false">
      <c r="A532" s="45" t="n">
        <v>809</v>
      </c>
      <c r="B532" s="118"/>
      <c r="C532" s="64" t="s">
        <v>60</v>
      </c>
      <c r="D532" s="45" t="s">
        <v>38</v>
      </c>
      <c r="E532" s="107" t="n">
        <f aca="false">'BPU_Corps d''état B'!E532</f>
        <v>0</v>
      </c>
      <c r="F532" s="108" t="n">
        <v>30</v>
      </c>
      <c r="G532" s="107" t="n">
        <f aca="false">E532*F532</f>
        <v>0</v>
      </c>
    </row>
    <row r="533" customFormat="false" ht="13.8" hidden="false" customHeight="false" outlineLevel="0" collapsed="false">
      <c r="A533" s="45" t="n">
        <v>810</v>
      </c>
      <c r="B533" s="118"/>
      <c r="C533" s="64" t="s">
        <v>50</v>
      </c>
      <c r="D533" s="45" t="s">
        <v>38</v>
      </c>
      <c r="E533" s="107" t="n">
        <f aca="false">'BPU_Corps d''état B'!E533</f>
        <v>0</v>
      </c>
      <c r="F533" s="108" t="n">
        <v>30</v>
      </c>
      <c r="G533" s="107" t="n">
        <f aca="false">E533*F533</f>
        <v>0</v>
      </c>
    </row>
    <row r="534" customFormat="false" ht="13.8" hidden="false" customHeight="false" outlineLevel="0" collapsed="false">
      <c r="A534" s="45" t="n">
        <v>811</v>
      </c>
      <c r="B534" s="118"/>
      <c r="C534" s="64" t="s">
        <v>51</v>
      </c>
      <c r="D534" s="45" t="s">
        <v>38</v>
      </c>
      <c r="E534" s="107" t="n">
        <f aca="false">'BPU_Corps d''état B'!E534</f>
        <v>0</v>
      </c>
      <c r="F534" s="108" t="n">
        <v>30</v>
      </c>
      <c r="G534" s="107" t="n">
        <f aca="false">E534*F534</f>
        <v>0</v>
      </c>
    </row>
    <row r="535" customFormat="false" ht="13.8" hidden="false" customHeight="false" outlineLevel="0" collapsed="false">
      <c r="A535" s="45" t="n">
        <v>812</v>
      </c>
      <c r="B535" s="118"/>
      <c r="C535" s="64" t="s">
        <v>527</v>
      </c>
      <c r="D535" s="45" t="s">
        <v>38</v>
      </c>
      <c r="E535" s="107" t="n">
        <f aca="false">'BPU_Corps d''état B'!E535</f>
        <v>0</v>
      </c>
      <c r="F535" s="108" t="n">
        <v>30</v>
      </c>
      <c r="G535" s="107" t="n">
        <f aca="false">E535*F535</f>
        <v>0</v>
      </c>
    </row>
    <row r="536" customFormat="false" ht="13.8" hidden="false" customHeight="false" outlineLevel="0" collapsed="false">
      <c r="A536" s="45" t="n">
        <v>813</v>
      </c>
      <c r="B536" s="118"/>
      <c r="C536" s="64" t="s">
        <v>53</v>
      </c>
      <c r="D536" s="45" t="s">
        <v>38</v>
      </c>
      <c r="E536" s="107" t="n">
        <f aca="false">'BPU_Corps d''état B'!E536</f>
        <v>0</v>
      </c>
      <c r="F536" s="108" t="n">
        <v>30</v>
      </c>
      <c r="G536" s="107" t="n">
        <f aca="false">E536*F536</f>
        <v>0</v>
      </c>
    </row>
    <row r="537" s="62" customFormat="true" ht="15" hidden="false" customHeight="false" outlineLevel="0" collapsed="false">
      <c r="A537" s="111"/>
      <c r="B537" s="111"/>
      <c r="C537" s="111" t="s">
        <v>528</v>
      </c>
      <c r="D537" s="111"/>
      <c r="E537" s="111"/>
      <c r="F537" s="111"/>
      <c r="G537" s="111"/>
    </row>
    <row r="538" customFormat="false" ht="39.55" hidden="false" customHeight="false" outlineLevel="0" collapsed="false">
      <c r="A538" s="117"/>
      <c r="B538" s="117"/>
      <c r="C538" s="117" t="s">
        <v>529</v>
      </c>
      <c r="D538" s="117"/>
      <c r="E538" s="117"/>
      <c r="F538" s="117"/>
      <c r="G538" s="117"/>
    </row>
    <row r="539" customFormat="false" ht="13.8" hidden="false" customHeight="false" outlineLevel="0" collapsed="false">
      <c r="A539" s="45" t="n">
        <v>814</v>
      </c>
      <c r="B539" s="45" t="s">
        <v>79</v>
      </c>
      <c r="C539" s="64" t="s">
        <v>530</v>
      </c>
      <c r="D539" s="45" t="s">
        <v>38</v>
      </c>
      <c r="E539" s="107" t="n">
        <f aca="false">'BPU_Corps d''état B'!E539</f>
        <v>0</v>
      </c>
      <c r="F539" s="108" t="n">
        <v>10</v>
      </c>
      <c r="G539" s="107" t="n">
        <f aca="false">E539*F539</f>
        <v>0</v>
      </c>
    </row>
    <row r="540" customFormat="false" ht="13.8" hidden="false" customHeight="false" outlineLevel="0" collapsed="false">
      <c r="A540" s="45" t="n">
        <v>815</v>
      </c>
      <c r="B540" s="45" t="s">
        <v>79</v>
      </c>
      <c r="C540" s="64" t="s">
        <v>531</v>
      </c>
      <c r="D540" s="45" t="s">
        <v>38</v>
      </c>
      <c r="E540" s="107" t="n">
        <f aca="false">'BPU_Corps d''état B'!E540</f>
        <v>0</v>
      </c>
      <c r="F540" s="108" t="n">
        <v>10</v>
      </c>
      <c r="G540" s="107" t="n">
        <f aca="false">E540*F540</f>
        <v>0</v>
      </c>
    </row>
    <row r="541" customFormat="false" ht="13.8" hidden="false" customHeight="false" outlineLevel="0" collapsed="false">
      <c r="A541" s="45" t="n">
        <v>816</v>
      </c>
      <c r="B541" s="45" t="s">
        <v>79</v>
      </c>
      <c r="C541" s="64" t="s">
        <v>532</v>
      </c>
      <c r="D541" s="45" t="s">
        <v>38</v>
      </c>
      <c r="E541" s="107" t="n">
        <f aca="false">'BPU_Corps d''état B'!E541</f>
        <v>0</v>
      </c>
      <c r="F541" s="108" t="n">
        <v>10</v>
      </c>
      <c r="G541" s="107" t="n">
        <f aca="false">E541*F541</f>
        <v>0</v>
      </c>
    </row>
    <row r="542" customFormat="false" ht="13.8" hidden="false" customHeight="false" outlineLevel="0" collapsed="false">
      <c r="A542" s="45" t="n">
        <v>817</v>
      </c>
      <c r="B542" s="45" t="s">
        <v>79</v>
      </c>
      <c r="C542" s="64" t="s">
        <v>533</v>
      </c>
      <c r="D542" s="45" t="s">
        <v>38</v>
      </c>
      <c r="E542" s="107" t="n">
        <f aca="false">'BPU_Corps d''état B'!E542</f>
        <v>0</v>
      </c>
      <c r="F542" s="108" t="n">
        <v>10</v>
      </c>
      <c r="G542" s="107" t="n">
        <f aca="false">E542*F542</f>
        <v>0</v>
      </c>
    </row>
    <row r="543" customFormat="false" ht="13.8" hidden="false" customHeight="false" outlineLevel="0" collapsed="false">
      <c r="A543" s="45" t="n">
        <v>818</v>
      </c>
      <c r="B543" s="45" t="s">
        <v>79</v>
      </c>
      <c r="C543" s="64" t="s">
        <v>534</v>
      </c>
      <c r="D543" s="45" t="s">
        <v>38</v>
      </c>
      <c r="E543" s="107" t="n">
        <f aca="false">'BPU_Corps d''état B'!E543</f>
        <v>0</v>
      </c>
      <c r="F543" s="108" t="n">
        <v>10</v>
      </c>
      <c r="G543" s="107" t="n">
        <f aca="false">E543*F543</f>
        <v>0</v>
      </c>
    </row>
    <row r="544" customFormat="false" ht="13.8" hidden="false" customHeight="false" outlineLevel="0" collapsed="false">
      <c r="A544" s="45" t="n">
        <v>819</v>
      </c>
      <c r="B544" s="45" t="s">
        <v>79</v>
      </c>
      <c r="C544" s="64" t="s">
        <v>535</v>
      </c>
      <c r="D544" s="45" t="s">
        <v>38</v>
      </c>
      <c r="E544" s="107" t="n">
        <f aca="false">'BPU_Corps d''état B'!E544</f>
        <v>0</v>
      </c>
      <c r="F544" s="108" t="n">
        <v>10</v>
      </c>
      <c r="G544" s="107" t="n">
        <f aca="false">E544*F544</f>
        <v>0</v>
      </c>
    </row>
    <row r="545" customFormat="false" ht="39.55" hidden="false" customHeight="false" outlineLevel="0" collapsed="false">
      <c r="A545" s="117"/>
      <c r="B545" s="117"/>
      <c r="C545" s="117" t="s">
        <v>536</v>
      </c>
      <c r="D545" s="117"/>
      <c r="E545" s="117"/>
      <c r="F545" s="117"/>
      <c r="G545" s="117"/>
    </row>
    <row r="546" customFormat="false" ht="13.8" hidden="false" customHeight="false" outlineLevel="0" collapsed="false">
      <c r="A546" s="45" t="n">
        <v>820</v>
      </c>
      <c r="B546" s="45" t="s">
        <v>79</v>
      </c>
      <c r="C546" s="64" t="s">
        <v>537</v>
      </c>
      <c r="D546" s="45" t="s">
        <v>38</v>
      </c>
      <c r="E546" s="107" t="n">
        <f aca="false">'BPU_Corps d''état B'!E546</f>
        <v>0</v>
      </c>
      <c r="F546" s="108" t="n">
        <v>10</v>
      </c>
      <c r="G546" s="107" t="n">
        <f aca="false">E546*F546</f>
        <v>0</v>
      </c>
    </row>
    <row r="547" customFormat="false" ht="13.8" hidden="false" customHeight="false" outlineLevel="0" collapsed="false">
      <c r="A547" s="45" t="n">
        <v>821</v>
      </c>
      <c r="B547" s="45" t="s">
        <v>79</v>
      </c>
      <c r="C547" s="64" t="s">
        <v>538</v>
      </c>
      <c r="D547" s="45" t="s">
        <v>38</v>
      </c>
      <c r="E547" s="107" t="n">
        <f aca="false">'BPU_Corps d''état B'!E547</f>
        <v>0</v>
      </c>
      <c r="F547" s="108" t="n">
        <v>10</v>
      </c>
      <c r="G547" s="107" t="n">
        <f aca="false">E547*F547</f>
        <v>0</v>
      </c>
    </row>
    <row r="548" customFormat="false" ht="13.8" hidden="false" customHeight="false" outlineLevel="0" collapsed="false">
      <c r="A548" s="45" t="n">
        <v>822</v>
      </c>
      <c r="B548" s="45" t="s">
        <v>79</v>
      </c>
      <c r="C548" s="64" t="s">
        <v>532</v>
      </c>
      <c r="D548" s="45" t="s">
        <v>38</v>
      </c>
      <c r="E548" s="107" t="n">
        <f aca="false">'BPU_Corps d''état B'!E548</f>
        <v>0</v>
      </c>
      <c r="F548" s="108" t="n">
        <v>10</v>
      </c>
      <c r="G548" s="107" t="n">
        <f aca="false">E548*F548</f>
        <v>0</v>
      </c>
    </row>
    <row r="549" customFormat="false" ht="13.8" hidden="false" customHeight="false" outlineLevel="0" collapsed="false">
      <c r="A549" s="45" t="n">
        <v>823</v>
      </c>
      <c r="B549" s="45" t="s">
        <v>79</v>
      </c>
      <c r="C549" s="64" t="s">
        <v>539</v>
      </c>
      <c r="D549" s="45" t="s">
        <v>38</v>
      </c>
      <c r="E549" s="107" t="n">
        <f aca="false">'BPU_Corps d''état B'!E549</f>
        <v>0</v>
      </c>
      <c r="F549" s="108" t="n">
        <v>10</v>
      </c>
      <c r="G549" s="107" t="n">
        <f aca="false">E549*F549</f>
        <v>0</v>
      </c>
    </row>
    <row r="550" customFormat="false" ht="13.8" hidden="false" customHeight="false" outlineLevel="0" collapsed="false">
      <c r="A550" s="45" t="n">
        <v>824</v>
      </c>
      <c r="B550" s="45" t="s">
        <v>79</v>
      </c>
      <c r="C550" s="64" t="s">
        <v>540</v>
      </c>
      <c r="D550" s="45" t="s">
        <v>38</v>
      </c>
      <c r="E550" s="107" t="n">
        <f aca="false">'BPU_Corps d''état B'!E550</f>
        <v>0</v>
      </c>
      <c r="F550" s="108" t="n">
        <v>10</v>
      </c>
      <c r="G550" s="107" t="n">
        <f aca="false">E550*F550</f>
        <v>0</v>
      </c>
    </row>
    <row r="551" customFormat="false" ht="13.8" hidden="false" customHeight="false" outlineLevel="0" collapsed="false">
      <c r="A551" s="45" t="n">
        <v>825</v>
      </c>
      <c r="B551" s="45" t="s">
        <v>79</v>
      </c>
      <c r="C551" s="64" t="s">
        <v>541</v>
      </c>
      <c r="D551" s="45" t="s">
        <v>38</v>
      </c>
      <c r="E551" s="107" t="n">
        <f aca="false">'BPU_Corps d''état B'!E551</f>
        <v>0</v>
      </c>
      <c r="F551" s="108" t="n">
        <v>10</v>
      </c>
      <c r="G551" s="107" t="n">
        <f aca="false">E551*F551</f>
        <v>0</v>
      </c>
    </row>
    <row r="552" customFormat="false" ht="39.55" hidden="false" customHeight="false" outlineLevel="0" collapsed="false">
      <c r="A552" s="117"/>
      <c r="B552" s="117"/>
      <c r="C552" s="117" t="s">
        <v>738</v>
      </c>
      <c r="D552" s="117"/>
      <c r="E552" s="117"/>
      <c r="F552" s="117"/>
      <c r="G552" s="117"/>
    </row>
    <row r="553" customFormat="false" ht="13.8" hidden="false" customHeight="false" outlineLevel="0" collapsed="false">
      <c r="A553" s="45" t="n">
        <v>826</v>
      </c>
      <c r="B553" s="45" t="s">
        <v>79</v>
      </c>
      <c r="C553" s="64" t="s">
        <v>543</v>
      </c>
      <c r="D553" s="45" t="s">
        <v>38</v>
      </c>
      <c r="E553" s="107" t="n">
        <f aca="false">'BPU_Corps d''état B'!E553</f>
        <v>0</v>
      </c>
      <c r="F553" s="108" t="n">
        <v>20</v>
      </c>
      <c r="G553" s="107" t="n">
        <f aca="false">E553*F553</f>
        <v>0</v>
      </c>
    </row>
    <row r="554" customFormat="false" ht="13.8" hidden="false" customHeight="false" outlineLevel="0" collapsed="false">
      <c r="A554" s="45" t="n">
        <v>827</v>
      </c>
      <c r="B554" s="45" t="s">
        <v>79</v>
      </c>
      <c r="C554" s="64" t="s">
        <v>544</v>
      </c>
      <c r="D554" s="45" t="s">
        <v>38</v>
      </c>
      <c r="E554" s="107" t="n">
        <f aca="false">'BPU_Corps d''état B'!E554</f>
        <v>0</v>
      </c>
      <c r="F554" s="108" t="n">
        <v>20</v>
      </c>
      <c r="G554" s="107" t="n">
        <f aca="false">E554*F554</f>
        <v>0</v>
      </c>
    </row>
    <row r="555" customFormat="false" ht="13.8" hidden="false" customHeight="false" outlineLevel="0" collapsed="false">
      <c r="A555" s="45" t="n">
        <v>828</v>
      </c>
      <c r="B555" s="45" t="s">
        <v>79</v>
      </c>
      <c r="C555" s="64" t="s">
        <v>545</v>
      </c>
      <c r="D555" s="45" t="s">
        <v>38</v>
      </c>
      <c r="E555" s="107" t="n">
        <f aca="false">'BPU_Corps d''état B'!E555</f>
        <v>0</v>
      </c>
      <c r="F555" s="108" t="n">
        <v>20</v>
      </c>
      <c r="G555" s="107" t="n">
        <f aca="false">E555*F555</f>
        <v>0</v>
      </c>
    </row>
    <row r="556" customFormat="false" ht="13.8" hidden="false" customHeight="false" outlineLevel="0" collapsed="false">
      <c r="A556" s="45" t="n">
        <v>829</v>
      </c>
      <c r="B556" s="45" t="s">
        <v>79</v>
      </c>
      <c r="C556" s="64" t="s">
        <v>546</v>
      </c>
      <c r="D556" s="45" t="s">
        <v>38</v>
      </c>
      <c r="E556" s="107" t="n">
        <f aca="false">'BPU_Corps d''état B'!E556</f>
        <v>0</v>
      </c>
      <c r="F556" s="108" t="n">
        <v>20</v>
      </c>
      <c r="G556" s="107" t="n">
        <f aca="false">E556*F556</f>
        <v>0</v>
      </c>
    </row>
    <row r="557" customFormat="false" ht="13.8" hidden="false" customHeight="false" outlineLevel="0" collapsed="false">
      <c r="A557" s="45" t="n">
        <v>830</v>
      </c>
      <c r="B557" s="45" t="s">
        <v>79</v>
      </c>
      <c r="C557" s="64" t="s">
        <v>547</v>
      </c>
      <c r="D557" s="45" t="s">
        <v>38</v>
      </c>
      <c r="E557" s="107" t="n">
        <f aca="false">'BPU_Corps d''état B'!E557</f>
        <v>0</v>
      </c>
      <c r="F557" s="108" t="n">
        <v>20</v>
      </c>
      <c r="G557" s="107" t="n">
        <f aca="false">E557*F557</f>
        <v>0</v>
      </c>
    </row>
    <row r="558" customFormat="false" ht="13.8" hidden="false" customHeight="false" outlineLevel="0" collapsed="false">
      <c r="A558" s="45" t="n">
        <v>831</v>
      </c>
      <c r="B558" s="45" t="s">
        <v>79</v>
      </c>
      <c r="C558" s="64" t="s">
        <v>548</v>
      </c>
      <c r="D558" s="45" t="s">
        <v>38</v>
      </c>
      <c r="E558" s="107" t="n">
        <f aca="false">'BPU_Corps d''état B'!E558</f>
        <v>0</v>
      </c>
      <c r="F558" s="108" t="n">
        <v>20</v>
      </c>
      <c r="G558" s="107" t="n">
        <f aca="false">E558*F558</f>
        <v>0</v>
      </c>
    </row>
    <row r="559" customFormat="false" ht="13.8" hidden="false" customHeight="false" outlineLevel="0" collapsed="false">
      <c r="A559" s="45" t="n">
        <v>832</v>
      </c>
      <c r="B559" s="45" t="s">
        <v>79</v>
      </c>
      <c r="C559" s="64" t="s">
        <v>549</v>
      </c>
      <c r="D559" s="45" t="s">
        <v>38</v>
      </c>
      <c r="E559" s="107" t="n">
        <f aca="false">'BPU_Corps d''état B'!E559</f>
        <v>0</v>
      </c>
      <c r="F559" s="108" t="n">
        <v>20</v>
      </c>
      <c r="G559" s="107" t="n">
        <f aca="false">E559*F559</f>
        <v>0</v>
      </c>
    </row>
    <row r="560" customFormat="false" ht="13.8" hidden="false" customHeight="false" outlineLevel="0" collapsed="false">
      <c r="A560" s="45" t="n">
        <v>833</v>
      </c>
      <c r="B560" s="45" t="s">
        <v>79</v>
      </c>
      <c r="C560" s="64" t="s">
        <v>550</v>
      </c>
      <c r="D560" s="45" t="s">
        <v>38</v>
      </c>
      <c r="E560" s="107" t="n">
        <f aca="false">'BPU_Corps d''état B'!E560</f>
        <v>0</v>
      </c>
      <c r="F560" s="108" t="n">
        <v>20</v>
      </c>
      <c r="G560" s="107" t="n">
        <f aca="false">E560*F560</f>
        <v>0</v>
      </c>
    </row>
    <row r="561" customFormat="false" ht="15" hidden="false" customHeight="false" outlineLevel="0" collapsed="false">
      <c r="A561" s="117"/>
      <c r="B561" s="117"/>
      <c r="C561" s="117" t="s">
        <v>739</v>
      </c>
      <c r="D561" s="117"/>
      <c r="E561" s="117"/>
      <c r="F561" s="117"/>
      <c r="G561" s="117"/>
    </row>
    <row r="562" customFormat="false" ht="25.35" hidden="false" customHeight="false" outlineLevel="0" collapsed="false">
      <c r="A562" s="45" t="n">
        <v>834</v>
      </c>
      <c r="B562" s="45" t="s">
        <v>79</v>
      </c>
      <c r="C562" s="64" t="s">
        <v>740</v>
      </c>
      <c r="D562" s="45" t="s">
        <v>38</v>
      </c>
      <c r="E562" s="107" t="n">
        <f aca="false">'BPU_Corps d''état B'!E562</f>
        <v>0</v>
      </c>
      <c r="F562" s="108" t="n">
        <v>20</v>
      </c>
      <c r="G562" s="107" t="n">
        <f aca="false">E562*F562</f>
        <v>0</v>
      </c>
    </row>
    <row r="563" customFormat="false" ht="15" hidden="false" customHeight="false" outlineLevel="0" collapsed="false">
      <c r="A563" s="117"/>
      <c r="B563" s="117"/>
      <c r="C563" s="117" t="s">
        <v>553</v>
      </c>
      <c r="D563" s="117"/>
      <c r="E563" s="117"/>
      <c r="F563" s="117"/>
      <c r="G563" s="117"/>
    </row>
    <row r="564" customFormat="false" ht="25.35" hidden="false" customHeight="false" outlineLevel="0" collapsed="false">
      <c r="A564" s="45" t="n">
        <v>835</v>
      </c>
      <c r="B564" s="45" t="s">
        <v>79</v>
      </c>
      <c r="C564" s="64" t="s">
        <v>554</v>
      </c>
      <c r="D564" s="45" t="s">
        <v>38</v>
      </c>
      <c r="E564" s="107" t="n">
        <f aca="false">'BPU_Corps d''état B'!E564</f>
        <v>0</v>
      </c>
      <c r="F564" s="108" t="n">
        <v>5</v>
      </c>
      <c r="G564" s="107" t="n">
        <f aca="false">E564*F564</f>
        <v>0</v>
      </c>
    </row>
    <row r="565" customFormat="false" ht="25.35" hidden="false" customHeight="false" outlineLevel="0" collapsed="false">
      <c r="A565" s="45" t="n">
        <v>836</v>
      </c>
      <c r="B565" s="45" t="s">
        <v>79</v>
      </c>
      <c r="C565" s="64" t="s">
        <v>555</v>
      </c>
      <c r="D565" s="45" t="s">
        <v>38</v>
      </c>
      <c r="E565" s="107" t="n">
        <f aca="false">'BPU_Corps d''état B'!E565</f>
        <v>0</v>
      </c>
      <c r="F565" s="108" t="n">
        <v>5</v>
      </c>
      <c r="G565" s="107" t="n">
        <f aca="false">E565*F565</f>
        <v>0</v>
      </c>
    </row>
    <row r="566" customFormat="false" ht="25.35" hidden="false" customHeight="false" outlineLevel="0" collapsed="false">
      <c r="A566" s="45" t="n">
        <v>837</v>
      </c>
      <c r="B566" s="45" t="s">
        <v>79</v>
      </c>
      <c r="C566" s="64" t="s">
        <v>556</v>
      </c>
      <c r="D566" s="45" t="s">
        <v>38</v>
      </c>
      <c r="E566" s="107" t="n">
        <f aca="false">'BPU_Corps d''état B'!E566</f>
        <v>0</v>
      </c>
      <c r="F566" s="108" t="n">
        <v>5</v>
      </c>
      <c r="G566" s="107" t="n">
        <f aca="false">E566*F566</f>
        <v>0</v>
      </c>
    </row>
    <row r="567" customFormat="false" ht="25.35" hidden="false" customHeight="false" outlineLevel="0" collapsed="false">
      <c r="A567" s="45" t="n">
        <v>838</v>
      </c>
      <c r="B567" s="45" t="s">
        <v>79</v>
      </c>
      <c r="C567" s="64" t="s">
        <v>557</v>
      </c>
      <c r="D567" s="45" t="s">
        <v>38</v>
      </c>
      <c r="E567" s="107" t="n">
        <f aca="false">'BPU_Corps d''état B'!E567</f>
        <v>0</v>
      </c>
      <c r="F567" s="108" t="n">
        <v>5</v>
      </c>
      <c r="G567" s="107" t="n">
        <f aca="false">E567*F567</f>
        <v>0</v>
      </c>
    </row>
    <row r="568" customFormat="false" ht="15" hidden="false" customHeight="false" outlineLevel="0" collapsed="false">
      <c r="A568" s="117"/>
      <c r="B568" s="117"/>
      <c r="C568" s="117" t="s">
        <v>741</v>
      </c>
      <c r="D568" s="117"/>
      <c r="E568" s="117"/>
      <c r="F568" s="117"/>
      <c r="G568" s="117"/>
    </row>
    <row r="569" customFormat="false" ht="25.35" hidden="false" customHeight="false" outlineLevel="0" collapsed="false">
      <c r="A569" s="45" t="n">
        <v>839</v>
      </c>
      <c r="B569" s="45" t="s">
        <v>79</v>
      </c>
      <c r="C569" s="64" t="s">
        <v>559</v>
      </c>
      <c r="D569" s="45" t="s">
        <v>38</v>
      </c>
      <c r="E569" s="107" t="n">
        <f aca="false">'BPU_Corps d''état B'!E569</f>
        <v>0</v>
      </c>
      <c r="F569" s="108" t="n">
        <v>50</v>
      </c>
      <c r="G569" s="107" t="n">
        <f aca="false">E569*F569</f>
        <v>0</v>
      </c>
    </row>
    <row r="570" customFormat="false" ht="25.35" hidden="false" customHeight="false" outlineLevel="0" collapsed="false">
      <c r="A570" s="45" t="n">
        <v>840</v>
      </c>
      <c r="B570" s="45" t="s">
        <v>79</v>
      </c>
      <c r="C570" s="64" t="s">
        <v>560</v>
      </c>
      <c r="D570" s="45" t="s">
        <v>38</v>
      </c>
      <c r="E570" s="107" t="n">
        <f aca="false">'BPU_Corps d''état B'!E570</f>
        <v>0</v>
      </c>
      <c r="F570" s="108" t="n">
        <v>50</v>
      </c>
      <c r="G570" s="107" t="n">
        <f aca="false">E570*F570</f>
        <v>0</v>
      </c>
    </row>
    <row r="571" customFormat="false" ht="25.35" hidden="false" customHeight="false" outlineLevel="0" collapsed="false">
      <c r="A571" s="45" t="n">
        <v>841</v>
      </c>
      <c r="B571" s="45" t="s">
        <v>79</v>
      </c>
      <c r="C571" s="64" t="s">
        <v>561</v>
      </c>
      <c r="D571" s="45" t="s">
        <v>38</v>
      </c>
      <c r="E571" s="107" t="n">
        <f aca="false">'BPU_Corps d''état B'!E571</f>
        <v>0</v>
      </c>
      <c r="F571" s="108" t="n">
        <v>50</v>
      </c>
      <c r="G571" s="107" t="n">
        <f aca="false">E571*F571</f>
        <v>0</v>
      </c>
    </row>
    <row r="572" customFormat="false" ht="25.35" hidden="false" customHeight="false" outlineLevel="0" collapsed="false">
      <c r="A572" s="45" t="n">
        <v>842</v>
      </c>
      <c r="B572" s="45" t="s">
        <v>79</v>
      </c>
      <c r="C572" s="64" t="s">
        <v>562</v>
      </c>
      <c r="D572" s="45" t="s">
        <v>38</v>
      </c>
      <c r="E572" s="107" t="n">
        <f aca="false">'BPU_Corps d''état B'!E572</f>
        <v>0</v>
      </c>
      <c r="F572" s="108" t="n">
        <v>50</v>
      </c>
      <c r="G572" s="107" t="n">
        <f aca="false">E572*F572</f>
        <v>0</v>
      </c>
    </row>
    <row r="573" customFormat="false" ht="13.8" hidden="false" customHeight="false" outlineLevel="0" collapsed="false">
      <c r="A573" s="45" t="n">
        <v>843</v>
      </c>
      <c r="B573" s="45" t="s">
        <v>79</v>
      </c>
      <c r="C573" s="64" t="s">
        <v>563</v>
      </c>
      <c r="D573" s="45" t="s">
        <v>38</v>
      </c>
      <c r="E573" s="107" t="n">
        <f aca="false">'BPU_Corps d''état B'!E573</f>
        <v>0</v>
      </c>
      <c r="F573" s="108" t="n">
        <v>50</v>
      </c>
      <c r="G573" s="107" t="n">
        <f aca="false">E573*F573</f>
        <v>0</v>
      </c>
    </row>
    <row r="574" customFormat="false" ht="15" hidden="false" customHeight="false" outlineLevel="0" collapsed="false">
      <c r="A574" s="117"/>
      <c r="B574" s="117"/>
      <c r="C574" s="117" t="s">
        <v>564</v>
      </c>
      <c r="D574" s="117"/>
      <c r="E574" s="117"/>
      <c r="F574" s="117"/>
      <c r="G574" s="117"/>
    </row>
    <row r="575" customFormat="false" ht="13.8" hidden="false" customHeight="false" outlineLevel="0" collapsed="false">
      <c r="A575" s="45" t="n">
        <v>844</v>
      </c>
      <c r="B575" s="45" t="s">
        <v>79</v>
      </c>
      <c r="C575" s="64" t="s">
        <v>565</v>
      </c>
      <c r="D575" s="45" t="s">
        <v>38</v>
      </c>
      <c r="E575" s="107" t="n">
        <f aca="false">'BPU_Corps d''état B'!E575</f>
        <v>0</v>
      </c>
      <c r="F575" s="108" t="n">
        <v>30</v>
      </c>
      <c r="G575" s="107" t="n">
        <f aca="false">E575*F575</f>
        <v>0</v>
      </c>
    </row>
    <row r="576" customFormat="false" ht="13.8" hidden="false" customHeight="false" outlineLevel="0" collapsed="false">
      <c r="A576" s="45" t="n">
        <v>845</v>
      </c>
      <c r="B576" s="45" t="s">
        <v>79</v>
      </c>
      <c r="C576" s="64" t="s">
        <v>566</v>
      </c>
      <c r="D576" s="45" t="s">
        <v>38</v>
      </c>
      <c r="E576" s="107" t="n">
        <f aca="false">'BPU_Corps d''état B'!E576</f>
        <v>0</v>
      </c>
      <c r="F576" s="108" t="n">
        <v>30</v>
      </c>
      <c r="G576" s="107" t="n">
        <f aca="false">E576*F576</f>
        <v>0</v>
      </c>
    </row>
    <row r="577" customFormat="false" ht="13.8" hidden="false" customHeight="false" outlineLevel="0" collapsed="false">
      <c r="A577" s="45" t="n">
        <v>846</v>
      </c>
      <c r="B577" s="45" t="s">
        <v>79</v>
      </c>
      <c r="C577" s="64" t="s">
        <v>567</v>
      </c>
      <c r="D577" s="45" t="s">
        <v>38</v>
      </c>
      <c r="E577" s="107" t="n">
        <f aca="false">'BPU_Corps d''état B'!E577</f>
        <v>0</v>
      </c>
      <c r="F577" s="108" t="n">
        <v>30</v>
      </c>
      <c r="G577" s="107" t="n">
        <f aca="false">E577*F577</f>
        <v>0</v>
      </c>
    </row>
    <row r="578" customFormat="false" ht="25.35" hidden="false" customHeight="false" outlineLevel="0" collapsed="false">
      <c r="A578" s="45" t="n">
        <v>847</v>
      </c>
      <c r="B578" s="45" t="s">
        <v>79</v>
      </c>
      <c r="C578" s="64" t="s">
        <v>568</v>
      </c>
      <c r="D578" s="45" t="s">
        <v>38</v>
      </c>
      <c r="E578" s="107" t="n">
        <f aca="false">'BPU_Corps d''état B'!E578</f>
        <v>0</v>
      </c>
      <c r="F578" s="108" t="n">
        <v>30</v>
      </c>
      <c r="G578" s="107" t="n">
        <f aca="false">E578*F578</f>
        <v>0</v>
      </c>
    </row>
    <row r="579" customFormat="false" ht="25.35" hidden="false" customHeight="false" outlineLevel="0" collapsed="false">
      <c r="A579" s="45" t="n">
        <v>848</v>
      </c>
      <c r="B579" s="45" t="s">
        <v>79</v>
      </c>
      <c r="C579" s="64" t="s">
        <v>569</v>
      </c>
      <c r="D579" s="45" t="s">
        <v>38</v>
      </c>
      <c r="E579" s="107" t="n">
        <f aca="false">'BPU_Corps d''état B'!E579</f>
        <v>0</v>
      </c>
      <c r="F579" s="108" t="n">
        <v>30</v>
      </c>
      <c r="G579" s="107" t="n">
        <f aca="false">E579*F579</f>
        <v>0</v>
      </c>
    </row>
    <row r="580" customFormat="false" ht="25.35" hidden="false" customHeight="false" outlineLevel="0" collapsed="false">
      <c r="A580" s="45" t="n">
        <v>849</v>
      </c>
      <c r="B580" s="45" t="s">
        <v>79</v>
      </c>
      <c r="C580" s="64" t="s">
        <v>570</v>
      </c>
      <c r="D580" s="45" t="s">
        <v>38</v>
      </c>
      <c r="E580" s="107" t="n">
        <f aca="false">'BPU_Corps d''état B'!E580</f>
        <v>0</v>
      </c>
      <c r="F580" s="108" t="n">
        <v>30</v>
      </c>
      <c r="G580" s="107" t="n">
        <f aca="false">E580*F580</f>
        <v>0</v>
      </c>
    </row>
    <row r="581" customFormat="false" ht="25.35" hidden="false" customHeight="false" outlineLevel="0" collapsed="false">
      <c r="A581" s="45" t="n">
        <v>850</v>
      </c>
      <c r="B581" s="45" t="s">
        <v>79</v>
      </c>
      <c r="C581" s="64" t="s">
        <v>571</v>
      </c>
      <c r="D581" s="45" t="s">
        <v>38</v>
      </c>
      <c r="E581" s="107" t="n">
        <f aca="false">'BPU_Corps d''état B'!E581</f>
        <v>0</v>
      </c>
      <c r="F581" s="108" t="n">
        <v>30</v>
      </c>
      <c r="G581" s="107" t="n">
        <f aca="false">E581*F581</f>
        <v>0</v>
      </c>
    </row>
    <row r="582" customFormat="false" ht="25.35" hidden="false" customHeight="false" outlineLevel="0" collapsed="false">
      <c r="A582" s="45" t="n">
        <v>851</v>
      </c>
      <c r="B582" s="45" t="s">
        <v>79</v>
      </c>
      <c r="C582" s="64" t="s">
        <v>572</v>
      </c>
      <c r="D582" s="45" t="s">
        <v>38</v>
      </c>
      <c r="E582" s="107" t="n">
        <f aca="false">'BPU_Corps d''état B'!E582</f>
        <v>0</v>
      </c>
      <c r="F582" s="108" t="n">
        <v>30</v>
      </c>
      <c r="G582" s="107" t="n">
        <f aca="false">E582*F582</f>
        <v>0</v>
      </c>
    </row>
    <row r="583" customFormat="false" ht="13.8" hidden="false" customHeight="false" outlineLevel="0" collapsed="false">
      <c r="A583" s="45" t="n">
        <v>852</v>
      </c>
      <c r="B583" s="45" t="s">
        <v>79</v>
      </c>
      <c r="C583" s="64" t="s">
        <v>573</v>
      </c>
      <c r="D583" s="45" t="s">
        <v>38</v>
      </c>
      <c r="E583" s="107" t="n">
        <f aca="false">'BPU_Corps d''état B'!E583</f>
        <v>0</v>
      </c>
      <c r="F583" s="108" t="n">
        <v>30</v>
      </c>
      <c r="G583" s="107" t="n">
        <f aca="false">E583*F583</f>
        <v>0</v>
      </c>
    </row>
    <row r="584" customFormat="false" ht="13.8" hidden="false" customHeight="false" outlineLevel="0" collapsed="false">
      <c r="A584" s="45" t="n">
        <v>853</v>
      </c>
      <c r="B584" s="45" t="s">
        <v>79</v>
      </c>
      <c r="C584" s="64" t="s">
        <v>574</v>
      </c>
      <c r="D584" s="45" t="s">
        <v>38</v>
      </c>
      <c r="E584" s="107" t="n">
        <f aca="false">'BPU_Corps d''état B'!E584</f>
        <v>0</v>
      </c>
      <c r="F584" s="108" t="n">
        <v>30</v>
      </c>
      <c r="G584" s="107" t="n">
        <f aca="false">E584*F584</f>
        <v>0</v>
      </c>
    </row>
    <row r="585" customFormat="false" ht="13.8" hidden="false" customHeight="false" outlineLevel="0" collapsed="false">
      <c r="A585" s="45" t="n">
        <v>854</v>
      </c>
      <c r="B585" s="45" t="s">
        <v>79</v>
      </c>
      <c r="C585" s="64" t="s">
        <v>575</v>
      </c>
      <c r="D585" s="45" t="s">
        <v>38</v>
      </c>
      <c r="E585" s="107" t="n">
        <f aca="false">'BPU_Corps d''état B'!E585</f>
        <v>0</v>
      </c>
      <c r="F585" s="108" t="n">
        <v>30</v>
      </c>
      <c r="G585" s="107" t="n">
        <f aca="false">E585*F585</f>
        <v>0</v>
      </c>
    </row>
    <row r="586" customFormat="false" ht="13.8" hidden="false" customHeight="false" outlineLevel="0" collapsed="false">
      <c r="A586" s="45" t="n">
        <v>855</v>
      </c>
      <c r="B586" s="45" t="s">
        <v>79</v>
      </c>
      <c r="C586" s="64" t="s">
        <v>576</v>
      </c>
      <c r="D586" s="45" t="s">
        <v>38</v>
      </c>
      <c r="E586" s="107" t="n">
        <f aca="false">'BPU_Corps d''état B'!E586</f>
        <v>0</v>
      </c>
      <c r="F586" s="108" t="n">
        <v>30</v>
      </c>
      <c r="G586" s="107" t="n">
        <f aca="false">E586*F586</f>
        <v>0</v>
      </c>
    </row>
    <row r="587" customFormat="false" ht="25.35" hidden="false" customHeight="false" outlineLevel="0" collapsed="false">
      <c r="A587" s="45" t="n">
        <v>856</v>
      </c>
      <c r="B587" s="45" t="s">
        <v>79</v>
      </c>
      <c r="C587" s="64" t="s">
        <v>173</v>
      </c>
      <c r="D587" s="45" t="s">
        <v>38</v>
      </c>
      <c r="E587" s="107" t="n">
        <f aca="false">'BPU_Corps d''état B'!E587</f>
        <v>0</v>
      </c>
      <c r="F587" s="108" t="n">
        <v>30</v>
      </c>
      <c r="G587" s="107" t="n">
        <f aca="false">E587*F587</f>
        <v>0</v>
      </c>
    </row>
    <row r="588" customFormat="false" ht="25.35" hidden="false" customHeight="false" outlineLevel="0" collapsed="false">
      <c r="A588" s="45" t="n">
        <v>857</v>
      </c>
      <c r="B588" s="45" t="s">
        <v>79</v>
      </c>
      <c r="C588" s="64" t="s">
        <v>174</v>
      </c>
      <c r="D588" s="45" t="s">
        <v>38</v>
      </c>
      <c r="E588" s="107" t="n">
        <f aca="false">'BPU_Corps d''état B'!E588</f>
        <v>0</v>
      </c>
      <c r="F588" s="108" t="n">
        <v>30</v>
      </c>
      <c r="G588" s="107" t="n">
        <f aca="false">E588*F588</f>
        <v>0</v>
      </c>
    </row>
    <row r="589" customFormat="false" ht="13.8" hidden="false" customHeight="false" outlineLevel="0" collapsed="false">
      <c r="A589" s="45" t="n">
        <v>858</v>
      </c>
      <c r="B589" s="45" t="s">
        <v>79</v>
      </c>
      <c r="C589" s="64" t="s">
        <v>577</v>
      </c>
      <c r="D589" s="45" t="s">
        <v>38</v>
      </c>
      <c r="E589" s="107" t="n">
        <f aca="false">'BPU_Corps d''état B'!E589</f>
        <v>0</v>
      </c>
      <c r="F589" s="108" t="n">
        <v>30</v>
      </c>
      <c r="G589" s="107" t="n">
        <f aca="false">E589*F589</f>
        <v>0</v>
      </c>
    </row>
    <row r="590" customFormat="false" ht="13.8" hidden="false" customHeight="false" outlineLevel="0" collapsed="false">
      <c r="A590" s="45" t="n">
        <v>859</v>
      </c>
      <c r="B590" s="45" t="s">
        <v>79</v>
      </c>
      <c r="C590" s="64" t="s">
        <v>578</v>
      </c>
      <c r="D590" s="45" t="s">
        <v>38</v>
      </c>
      <c r="E590" s="107" t="n">
        <f aca="false">'BPU_Corps d''état B'!E590</f>
        <v>0</v>
      </c>
      <c r="F590" s="108" t="n">
        <v>30</v>
      </c>
      <c r="G590" s="107" t="n">
        <f aca="false">E590*F590</f>
        <v>0</v>
      </c>
    </row>
    <row r="591" customFormat="false" ht="13.8" hidden="false" customHeight="false" outlineLevel="0" collapsed="false">
      <c r="A591" s="45" t="n">
        <v>860</v>
      </c>
      <c r="B591" s="45" t="s">
        <v>79</v>
      </c>
      <c r="C591" s="64" t="s">
        <v>579</v>
      </c>
      <c r="D591" s="45" t="s">
        <v>38</v>
      </c>
      <c r="E591" s="107" t="n">
        <f aca="false">'BPU_Corps d''état B'!E591</f>
        <v>0</v>
      </c>
      <c r="F591" s="108" t="n">
        <v>30</v>
      </c>
      <c r="G591" s="107" t="n">
        <f aca="false">E591*F591</f>
        <v>0</v>
      </c>
    </row>
    <row r="592" customFormat="false" ht="15" hidden="false" customHeight="false" outlineLevel="0" collapsed="false">
      <c r="A592" s="117"/>
      <c r="B592" s="117"/>
      <c r="C592" s="117" t="s">
        <v>580</v>
      </c>
      <c r="D592" s="117"/>
      <c r="E592" s="117"/>
      <c r="F592" s="117"/>
      <c r="G592" s="117"/>
    </row>
    <row r="593" customFormat="false" ht="13.8" hidden="false" customHeight="false" outlineLevel="0" collapsed="false">
      <c r="A593" s="45" t="n">
        <v>861</v>
      </c>
      <c r="B593" s="45" t="s">
        <v>79</v>
      </c>
      <c r="C593" s="64" t="s">
        <v>581</v>
      </c>
      <c r="D593" s="45" t="s">
        <v>38</v>
      </c>
      <c r="E593" s="107" t="n">
        <f aca="false">'BPU_Corps d''état B'!E593</f>
        <v>0</v>
      </c>
      <c r="F593" s="108" t="n">
        <v>30</v>
      </c>
      <c r="G593" s="107" t="n">
        <f aca="false">E593*F593</f>
        <v>0</v>
      </c>
    </row>
    <row r="594" customFormat="false" ht="13.8" hidden="false" customHeight="false" outlineLevel="0" collapsed="false">
      <c r="A594" s="45" t="n">
        <v>862</v>
      </c>
      <c r="B594" s="45" t="s">
        <v>79</v>
      </c>
      <c r="C594" s="64" t="s">
        <v>178</v>
      </c>
      <c r="D594" s="45" t="s">
        <v>38</v>
      </c>
      <c r="E594" s="107" t="n">
        <f aca="false">'BPU_Corps d''état B'!E594</f>
        <v>0</v>
      </c>
      <c r="F594" s="108" t="n">
        <v>30</v>
      </c>
      <c r="G594" s="107" t="n">
        <f aca="false">E594*F594</f>
        <v>0</v>
      </c>
    </row>
    <row r="595" customFormat="false" ht="13.8" hidden="false" customHeight="false" outlineLevel="0" collapsed="false">
      <c r="A595" s="45" t="n">
        <v>863</v>
      </c>
      <c r="B595" s="45" t="s">
        <v>79</v>
      </c>
      <c r="C595" s="64" t="s">
        <v>179</v>
      </c>
      <c r="D595" s="45" t="s">
        <v>38</v>
      </c>
      <c r="E595" s="107" t="n">
        <f aca="false">'BPU_Corps d''état B'!E595</f>
        <v>0</v>
      </c>
      <c r="F595" s="108" t="n">
        <v>30</v>
      </c>
      <c r="G595" s="107" t="n">
        <f aca="false">E595*F595</f>
        <v>0</v>
      </c>
    </row>
    <row r="596" customFormat="false" ht="13.8" hidden="false" customHeight="false" outlineLevel="0" collapsed="false">
      <c r="A596" s="45" t="n">
        <v>864</v>
      </c>
      <c r="B596" s="45" t="s">
        <v>79</v>
      </c>
      <c r="C596" s="64" t="s">
        <v>180</v>
      </c>
      <c r="D596" s="45" t="s">
        <v>38</v>
      </c>
      <c r="E596" s="107" t="n">
        <f aca="false">'BPU_Corps d''état B'!E596</f>
        <v>0</v>
      </c>
      <c r="F596" s="108" t="n">
        <v>30</v>
      </c>
      <c r="G596" s="107" t="n">
        <f aca="false">E596*F596</f>
        <v>0</v>
      </c>
    </row>
    <row r="597" customFormat="false" ht="13.8" hidden="false" customHeight="false" outlineLevel="0" collapsed="false">
      <c r="A597" s="45" t="n">
        <v>865</v>
      </c>
      <c r="B597" s="45" t="s">
        <v>79</v>
      </c>
      <c r="C597" s="64" t="s">
        <v>181</v>
      </c>
      <c r="D597" s="45" t="s">
        <v>38</v>
      </c>
      <c r="E597" s="107" t="n">
        <f aca="false">'BPU_Corps d''état B'!E597</f>
        <v>0</v>
      </c>
      <c r="F597" s="108" t="n">
        <v>30</v>
      </c>
      <c r="G597" s="107" t="n">
        <f aca="false">E597*F597</f>
        <v>0</v>
      </c>
    </row>
    <row r="598" customFormat="false" ht="13.8" hidden="false" customHeight="false" outlineLevel="0" collapsed="false">
      <c r="A598" s="45" t="n">
        <v>866</v>
      </c>
      <c r="B598" s="45" t="s">
        <v>79</v>
      </c>
      <c r="C598" s="64" t="s">
        <v>182</v>
      </c>
      <c r="D598" s="45" t="s">
        <v>38</v>
      </c>
      <c r="E598" s="107" t="n">
        <f aca="false">'BPU_Corps d''état B'!E598</f>
        <v>0</v>
      </c>
      <c r="F598" s="108" t="n">
        <v>30</v>
      </c>
      <c r="G598" s="107" t="n">
        <f aca="false">E598*F598</f>
        <v>0</v>
      </c>
    </row>
    <row r="599" customFormat="false" ht="25.35" hidden="false" customHeight="false" outlineLevel="0" collapsed="false">
      <c r="A599" s="45" t="n">
        <v>867</v>
      </c>
      <c r="B599" s="45" t="s">
        <v>79</v>
      </c>
      <c r="C599" s="64" t="s">
        <v>183</v>
      </c>
      <c r="D599" s="45" t="s">
        <v>38</v>
      </c>
      <c r="E599" s="107" t="n">
        <f aca="false">'BPU_Corps d''état B'!E599</f>
        <v>0</v>
      </c>
      <c r="F599" s="108" t="n">
        <v>30</v>
      </c>
      <c r="G599" s="107" t="n">
        <f aca="false">E599*F599</f>
        <v>0</v>
      </c>
    </row>
    <row r="600" customFormat="false" ht="13.8" hidden="false" customHeight="false" outlineLevel="0" collapsed="false">
      <c r="A600" s="45" t="n">
        <v>868</v>
      </c>
      <c r="B600" s="45" t="s">
        <v>79</v>
      </c>
      <c r="C600" s="64" t="s">
        <v>184</v>
      </c>
      <c r="D600" s="45" t="s">
        <v>38</v>
      </c>
      <c r="E600" s="107" t="n">
        <f aca="false">'BPU_Corps d''état B'!E600</f>
        <v>0</v>
      </c>
      <c r="F600" s="108" t="n">
        <v>30</v>
      </c>
      <c r="G600" s="107" t="n">
        <f aca="false">E600*F600</f>
        <v>0</v>
      </c>
    </row>
    <row r="601" s="62" customFormat="true" ht="15" hidden="false" customHeight="false" outlineLevel="0" collapsed="false">
      <c r="A601" s="111"/>
      <c r="B601" s="111"/>
      <c r="C601" s="111" t="s">
        <v>582</v>
      </c>
      <c r="D601" s="111"/>
      <c r="E601" s="111"/>
      <c r="F601" s="111"/>
      <c r="G601" s="111"/>
    </row>
    <row r="602" customFormat="false" ht="15" hidden="false" customHeight="false" outlineLevel="0" collapsed="false">
      <c r="A602" s="117"/>
      <c r="B602" s="117"/>
      <c r="C602" s="117" t="s">
        <v>583</v>
      </c>
      <c r="D602" s="117"/>
      <c r="E602" s="117"/>
      <c r="F602" s="117"/>
      <c r="G602" s="117"/>
    </row>
    <row r="603" customFormat="false" ht="25.35" hidden="false" customHeight="false" outlineLevel="0" collapsed="false">
      <c r="A603" s="45" t="n">
        <v>869</v>
      </c>
      <c r="B603" s="45" t="s">
        <v>79</v>
      </c>
      <c r="C603" s="64" t="s">
        <v>742</v>
      </c>
      <c r="D603" s="45" t="s">
        <v>38</v>
      </c>
      <c r="E603" s="107" t="n">
        <f aca="false">'BPU_Corps d''état B'!E603</f>
        <v>0</v>
      </c>
      <c r="F603" s="108" t="n">
        <v>10</v>
      </c>
      <c r="G603" s="107" t="n">
        <f aca="false">E603*F603</f>
        <v>0</v>
      </c>
    </row>
    <row r="604" customFormat="false" ht="25.35" hidden="false" customHeight="false" outlineLevel="0" collapsed="false">
      <c r="A604" s="45" t="n">
        <v>870</v>
      </c>
      <c r="B604" s="45" t="s">
        <v>79</v>
      </c>
      <c r="C604" s="64" t="s">
        <v>743</v>
      </c>
      <c r="D604" s="45" t="s">
        <v>38</v>
      </c>
      <c r="E604" s="107" t="n">
        <f aca="false">'BPU_Corps d''état B'!E604</f>
        <v>0</v>
      </c>
      <c r="F604" s="108" t="n">
        <v>10</v>
      </c>
      <c r="G604" s="107" t="n">
        <f aca="false">E604*F604</f>
        <v>0</v>
      </c>
    </row>
    <row r="605" customFormat="false" ht="13.8" hidden="false" customHeight="false" outlineLevel="0" collapsed="false">
      <c r="A605" s="45" t="n">
        <v>871</v>
      </c>
      <c r="B605" s="45" t="s">
        <v>79</v>
      </c>
      <c r="C605" s="64" t="s">
        <v>586</v>
      </c>
      <c r="D605" s="45" t="s">
        <v>38</v>
      </c>
      <c r="E605" s="107" t="n">
        <f aca="false">'BPU_Corps d''état B'!E605</f>
        <v>0</v>
      </c>
      <c r="F605" s="108" t="n">
        <v>10</v>
      </c>
      <c r="G605" s="107" t="n">
        <f aca="false">E605*F605</f>
        <v>0</v>
      </c>
    </row>
    <row r="606" customFormat="false" ht="25.35" hidden="false" customHeight="false" outlineLevel="0" collapsed="false">
      <c r="A606" s="45" t="n">
        <v>872</v>
      </c>
      <c r="B606" s="45" t="s">
        <v>79</v>
      </c>
      <c r="C606" s="64" t="s">
        <v>587</v>
      </c>
      <c r="D606" s="45" t="s">
        <v>38</v>
      </c>
      <c r="E606" s="107" t="n">
        <f aca="false">'BPU_Corps d''état B'!E606</f>
        <v>0</v>
      </c>
      <c r="F606" s="108" t="n">
        <v>10</v>
      </c>
      <c r="G606" s="107" t="n">
        <f aca="false">E606*F606</f>
        <v>0</v>
      </c>
    </row>
    <row r="607" customFormat="false" ht="25.35" hidden="false" customHeight="false" outlineLevel="0" collapsed="false">
      <c r="A607" s="45" t="n">
        <v>873</v>
      </c>
      <c r="B607" s="45" t="s">
        <v>79</v>
      </c>
      <c r="C607" s="64" t="s">
        <v>588</v>
      </c>
      <c r="D607" s="45" t="s">
        <v>38</v>
      </c>
      <c r="E607" s="107" t="n">
        <f aca="false">'BPU_Corps d''état B'!E607</f>
        <v>0</v>
      </c>
      <c r="F607" s="108" t="n">
        <v>10</v>
      </c>
      <c r="G607" s="107" t="n">
        <f aca="false">E607*F607</f>
        <v>0</v>
      </c>
    </row>
    <row r="608" customFormat="false" ht="13.8" hidden="false" customHeight="false" outlineLevel="0" collapsed="false">
      <c r="A608" s="45" t="n">
        <v>874</v>
      </c>
      <c r="B608" s="45" t="s">
        <v>79</v>
      </c>
      <c r="C608" s="64" t="s">
        <v>589</v>
      </c>
      <c r="D608" s="45" t="s">
        <v>38</v>
      </c>
      <c r="E608" s="107" t="n">
        <f aca="false">'BPU_Corps d''état B'!E608</f>
        <v>0</v>
      </c>
      <c r="F608" s="108" t="n">
        <v>10</v>
      </c>
      <c r="G608" s="107" t="n">
        <f aca="false">E608*F608</f>
        <v>0</v>
      </c>
    </row>
    <row r="609" customFormat="false" ht="25.35" hidden="false" customHeight="false" outlineLevel="0" collapsed="false">
      <c r="A609" s="45" t="n">
        <v>875</v>
      </c>
      <c r="B609" s="45" t="s">
        <v>79</v>
      </c>
      <c r="C609" s="64" t="s">
        <v>590</v>
      </c>
      <c r="D609" s="45" t="s">
        <v>38</v>
      </c>
      <c r="E609" s="107" t="n">
        <f aca="false">'BPU_Corps d''état B'!E609</f>
        <v>0</v>
      </c>
      <c r="F609" s="108" t="n">
        <v>10</v>
      </c>
      <c r="G609" s="107" t="n">
        <f aca="false">E609*F609</f>
        <v>0</v>
      </c>
    </row>
    <row r="610" customFormat="false" ht="25.35" hidden="false" customHeight="false" outlineLevel="0" collapsed="false">
      <c r="A610" s="45" t="n">
        <v>876</v>
      </c>
      <c r="B610" s="45" t="s">
        <v>79</v>
      </c>
      <c r="C610" s="64" t="s">
        <v>591</v>
      </c>
      <c r="D610" s="45" t="s">
        <v>38</v>
      </c>
      <c r="E610" s="107" t="n">
        <f aca="false">'BPU_Corps d''état B'!E610</f>
        <v>0</v>
      </c>
      <c r="F610" s="108" t="n">
        <v>10</v>
      </c>
      <c r="G610" s="107" t="n">
        <f aca="false">E610*F610</f>
        <v>0</v>
      </c>
    </row>
    <row r="611" s="62" customFormat="true" ht="15" hidden="false" customHeight="false" outlineLevel="0" collapsed="false">
      <c r="A611" s="111"/>
      <c r="B611" s="111"/>
      <c r="C611" s="111" t="s">
        <v>592</v>
      </c>
      <c r="D611" s="111"/>
      <c r="E611" s="111"/>
      <c r="F611" s="111"/>
      <c r="G611" s="111"/>
    </row>
    <row r="612" customFormat="false" ht="15" hidden="false" customHeight="false" outlineLevel="0" collapsed="false">
      <c r="A612" s="117"/>
      <c r="B612" s="117"/>
      <c r="C612" s="117" t="s">
        <v>593</v>
      </c>
      <c r="D612" s="117"/>
      <c r="E612" s="117"/>
      <c r="F612" s="117"/>
      <c r="G612" s="117"/>
    </row>
    <row r="613" customFormat="false" ht="37.3" hidden="false" customHeight="false" outlineLevel="0" collapsed="false">
      <c r="A613" s="45" t="n">
        <v>877</v>
      </c>
      <c r="B613" s="118"/>
      <c r="C613" s="64" t="s">
        <v>594</v>
      </c>
      <c r="D613" s="45" t="s">
        <v>38</v>
      </c>
      <c r="E613" s="107" t="n">
        <f aca="false">'BPU_Corps d''état B'!E613</f>
        <v>0</v>
      </c>
      <c r="F613" s="108" t="n">
        <v>10</v>
      </c>
      <c r="G613" s="107" t="n">
        <f aca="false">E613*F613</f>
        <v>0</v>
      </c>
    </row>
    <row r="614" customFormat="false" ht="37.3" hidden="false" customHeight="false" outlineLevel="0" collapsed="false">
      <c r="A614" s="45" t="n">
        <v>879</v>
      </c>
      <c r="B614" s="118"/>
      <c r="C614" s="64" t="s">
        <v>595</v>
      </c>
      <c r="D614" s="45" t="s">
        <v>38</v>
      </c>
      <c r="E614" s="107" t="n">
        <f aca="false">'BPU_Corps d''état B'!E614</f>
        <v>0</v>
      </c>
      <c r="F614" s="108" t="n">
        <v>10</v>
      </c>
      <c r="G614" s="107" t="n">
        <f aca="false">E614*F614</f>
        <v>0</v>
      </c>
    </row>
    <row r="615" customFormat="false" ht="15" hidden="false" customHeight="false" outlineLevel="0" collapsed="false">
      <c r="A615" s="117"/>
      <c r="B615" s="117"/>
      <c r="C615" s="117" t="s">
        <v>596</v>
      </c>
      <c r="D615" s="117"/>
      <c r="E615" s="117"/>
      <c r="F615" s="117"/>
      <c r="G615" s="117"/>
    </row>
    <row r="616" customFormat="false" ht="25.35" hidden="false" customHeight="false" outlineLevel="0" collapsed="false">
      <c r="A616" s="45" t="n">
        <v>880</v>
      </c>
      <c r="B616" s="118"/>
      <c r="C616" s="64" t="s">
        <v>744</v>
      </c>
      <c r="D616" s="45" t="s">
        <v>38</v>
      </c>
      <c r="E616" s="107" t="n">
        <f aca="false">'BPU_Corps d''état B'!E616</f>
        <v>0</v>
      </c>
      <c r="F616" s="108" t="n">
        <v>10</v>
      </c>
      <c r="G616" s="107" t="n">
        <f aca="false">E616*F616</f>
        <v>0</v>
      </c>
    </row>
    <row r="617" customFormat="false" ht="25.35" hidden="false" customHeight="false" outlineLevel="0" collapsed="false">
      <c r="A617" s="45" t="n">
        <v>881</v>
      </c>
      <c r="B617" s="118"/>
      <c r="C617" s="64" t="s">
        <v>745</v>
      </c>
      <c r="D617" s="45" t="s">
        <v>38</v>
      </c>
      <c r="E617" s="107" t="n">
        <f aca="false">'BPU_Corps d''état B'!E617</f>
        <v>0</v>
      </c>
      <c r="F617" s="108" t="n">
        <v>10</v>
      </c>
      <c r="G617" s="107" t="n">
        <f aca="false">E617*F617</f>
        <v>0</v>
      </c>
    </row>
    <row r="618" customFormat="false" ht="25.35" hidden="false" customHeight="false" outlineLevel="0" collapsed="false">
      <c r="A618" s="45" t="n">
        <v>882</v>
      </c>
      <c r="B618" s="118"/>
      <c r="C618" s="64" t="s">
        <v>746</v>
      </c>
      <c r="D618" s="45" t="s">
        <v>38</v>
      </c>
      <c r="E618" s="107" t="n">
        <f aca="false">'BPU_Corps d''état B'!E618</f>
        <v>0</v>
      </c>
      <c r="F618" s="108" t="n">
        <v>10</v>
      </c>
      <c r="G618" s="107" t="n">
        <f aca="false">E618*F618</f>
        <v>0</v>
      </c>
    </row>
    <row r="619" customFormat="false" ht="25.35" hidden="false" customHeight="false" outlineLevel="0" collapsed="false">
      <c r="A619" s="45" t="n">
        <v>883</v>
      </c>
      <c r="B619" s="118"/>
      <c r="C619" s="64" t="s">
        <v>747</v>
      </c>
      <c r="D619" s="45" t="s">
        <v>38</v>
      </c>
      <c r="E619" s="107" t="n">
        <f aca="false">'BPU_Corps d''état B'!E619</f>
        <v>0</v>
      </c>
      <c r="F619" s="108" t="n">
        <v>10</v>
      </c>
      <c r="G619" s="107" t="n">
        <f aca="false">E619*F619</f>
        <v>0</v>
      </c>
    </row>
    <row r="620" s="62" customFormat="true" ht="15" hidden="false" customHeight="false" outlineLevel="0" collapsed="false">
      <c r="A620" s="111"/>
      <c r="B620" s="111"/>
      <c r="C620" s="111" t="s">
        <v>601</v>
      </c>
      <c r="D620" s="111"/>
      <c r="E620" s="111"/>
      <c r="F620" s="111"/>
      <c r="G620" s="111"/>
    </row>
    <row r="621" customFormat="false" ht="15" hidden="false" customHeight="false" outlineLevel="0" collapsed="false">
      <c r="A621" s="117"/>
      <c r="B621" s="117"/>
      <c r="C621" s="117" t="s">
        <v>602</v>
      </c>
      <c r="D621" s="117"/>
      <c r="E621" s="117"/>
      <c r="F621" s="117"/>
      <c r="G621" s="117"/>
    </row>
    <row r="622" customFormat="false" ht="25.35" hidden="false" customHeight="false" outlineLevel="0" collapsed="false">
      <c r="A622" s="45" t="n">
        <v>884</v>
      </c>
      <c r="B622" s="118"/>
      <c r="C622" s="64" t="s">
        <v>748</v>
      </c>
      <c r="D622" s="45" t="s">
        <v>38</v>
      </c>
      <c r="E622" s="107" t="n">
        <f aca="false">'BPU_Corps d''état B'!E622</f>
        <v>0</v>
      </c>
      <c r="F622" s="108" t="n">
        <v>10</v>
      </c>
      <c r="G622" s="107" t="n">
        <f aca="false">E622*F622</f>
        <v>0</v>
      </c>
    </row>
    <row r="623" customFormat="false" ht="13.8" hidden="false" customHeight="false" outlineLevel="0" collapsed="false">
      <c r="A623" s="45" t="n">
        <v>885</v>
      </c>
      <c r="B623" s="118"/>
      <c r="C623" s="64" t="s">
        <v>604</v>
      </c>
      <c r="D623" s="45" t="s">
        <v>38</v>
      </c>
      <c r="E623" s="107" t="n">
        <f aca="false">'BPU_Corps d''état B'!E623</f>
        <v>0</v>
      </c>
      <c r="F623" s="108" t="n">
        <v>10</v>
      </c>
      <c r="G623" s="107" t="n">
        <f aca="false">E623*F623</f>
        <v>0</v>
      </c>
    </row>
    <row r="624" customFormat="false" ht="25.35" hidden="false" customHeight="false" outlineLevel="0" collapsed="false">
      <c r="A624" s="45" t="n">
        <v>886</v>
      </c>
      <c r="B624" s="118"/>
      <c r="C624" s="64" t="s">
        <v>749</v>
      </c>
      <c r="D624" s="45" t="s">
        <v>38</v>
      </c>
      <c r="E624" s="107" t="n">
        <f aca="false">'BPU_Corps d''état B'!E624</f>
        <v>0</v>
      </c>
      <c r="F624" s="108" t="n">
        <v>10</v>
      </c>
      <c r="G624" s="107" t="n">
        <f aca="false">E624*F624</f>
        <v>0</v>
      </c>
    </row>
    <row r="625" customFormat="false" ht="13.8" hidden="false" customHeight="false" outlineLevel="0" collapsed="false">
      <c r="A625" s="45" t="n">
        <v>887</v>
      </c>
      <c r="B625" s="118"/>
      <c r="C625" s="64" t="s">
        <v>604</v>
      </c>
      <c r="D625" s="45" t="s">
        <v>38</v>
      </c>
      <c r="E625" s="107" t="n">
        <f aca="false">'BPU_Corps d''état B'!E625</f>
        <v>0</v>
      </c>
      <c r="F625" s="108" t="n">
        <v>10</v>
      </c>
      <c r="G625" s="107" t="n">
        <f aca="false">E625*F625</f>
        <v>0</v>
      </c>
    </row>
    <row r="626" customFormat="false" ht="25.35" hidden="false" customHeight="false" outlineLevel="0" collapsed="false">
      <c r="A626" s="45" t="n">
        <v>888</v>
      </c>
      <c r="B626" s="118"/>
      <c r="C626" s="64" t="s">
        <v>750</v>
      </c>
      <c r="D626" s="45" t="s">
        <v>38</v>
      </c>
      <c r="E626" s="107" t="n">
        <f aca="false">'BPU_Corps d''état B'!E626</f>
        <v>0</v>
      </c>
      <c r="F626" s="108" t="n">
        <v>10</v>
      </c>
      <c r="G626" s="107" t="n">
        <f aca="false">E626*F626</f>
        <v>0</v>
      </c>
    </row>
    <row r="627" customFormat="false" ht="13.8" hidden="false" customHeight="false" outlineLevel="0" collapsed="false">
      <c r="A627" s="45" t="n">
        <v>889</v>
      </c>
      <c r="B627" s="118"/>
      <c r="C627" s="64" t="s">
        <v>604</v>
      </c>
      <c r="D627" s="45" t="s">
        <v>38</v>
      </c>
      <c r="E627" s="107" t="n">
        <f aca="false">'BPU_Corps d''état B'!E627</f>
        <v>0</v>
      </c>
      <c r="F627" s="108" t="n">
        <v>10</v>
      </c>
      <c r="G627" s="107" t="n">
        <f aca="false">E627*F627</f>
        <v>0</v>
      </c>
    </row>
    <row r="628" customFormat="false" ht="25.35" hidden="false" customHeight="false" outlineLevel="0" collapsed="false">
      <c r="A628" s="45" t="n">
        <v>890</v>
      </c>
      <c r="B628" s="118"/>
      <c r="C628" s="64" t="s">
        <v>751</v>
      </c>
      <c r="D628" s="45" t="s">
        <v>38</v>
      </c>
      <c r="E628" s="107" t="n">
        <f aca="false">'BPU_Corps d''état B'!E628</f>
        <v>0</v>
      </c>
      <c r="F628" s="108" t="n">
        <v>10</v>
      </c>
      <c r="G628" s="107" t="n">
        <f aca="false">E628*F628</f>
        <v>0</v>
      </c>
    </row>
    <row r="629" customFormat="false" ht="25.35" hidden="false" customHeight="false" outlineLevel="0" collapsed="false">
      <c r="A629" s="45" t="n">
        <v>891</v>
      </c>
      <c r="B629" s="118"/>
      <c r="C629" s="64" t="s">
        <v>752</v>
      </c>
      <c r="D629" s="45" t="s">
        <v>38</v>
      </c>
      <c r="E629" s="107" t="n">
        <f aca="false">'BPU_Corps d''état B'!E629</f>
        <v>0</v>
      </c>
      <c r="F629" s="108" t="n">
        <v>10</v>
      </c>
      <c r="G629" s="107" t="n">
        <f aca="false">E629*F629</f>
        <v>0</v>
      </c>
    </row>
    <row r="630" customFormat="false" ht="25.35" hidden="false" customHeight="false" outlineLevel="0" collapsed="false">
      <c r="A630" s="45" t="n">
        <v>892</v>
      </c>
      <c r="B630" s="118"/>
      <c r="C630" s="64" t="s">
        <v>753</v>
      </c>
      <c r="D630" s="45" t="s">
        <v>38</v>
      </c>
      <c r="E630" s="107" t="n">
        <f aca="false">'BPU_Corps d''état B'!E630</f>
        <v>0</v>
      </c>
      <c r="F630" s="108" t="n">
        <v>10</v>
      </c>
      <c r="G630" s="107" t="n">
        <f aca="false">E630*F630</f>
        <v>0</v>
      </c>
    </row>
    <row r="631" customFormat="false" ht="25.35" hidden="false" customHeight="false" outlineLevel="0" collapsed="false">
      <c r="A631" s="45" t="n">
        <v>893</v>
      </c>
      <c r="B631" s="118"/>
      <c r="C631" s="64" t="s">
        <v>610</v>
      </c>
      <c r="D631" s="45" t="s">
        <v>38</v>
      </c>
      <c r="E631" s="107" t="n">
        <f aca="false">'BPU_Corps d''état B'!E631</f>
        <v>0</v>
      </c>
      <c r="F631" s="108" t="n">
        <v>10</v>
      </c>
      <c r="G631" s="107" t="n">
        <f aca="false">E631*F631</f>
        <v>0</v>
      </c>
    </row>
    <row r="632" customFormat="false" ht="25.35" hidden="false" customHeight="false" outlineLevel="0" collapsed="false">
      <c r="A632" s="45" t="n">
        <v>894</v>
      </c>
      <c r="B632" s="118"/>
      <c r="C632" s="64" t="s">
        <v>611</v>
      </c>
      <c r="D632" s="45" t="s">
        <v>38</v>
      </c>
      <c r="E632" s="107" t="n">
        <f aca="false">'BPU_Corps d''état B'!E632</f>
        <v>0</v>
      </c>
      <c r="F632" s="108" t="n">
        <v>10</v>
      </c>
      <c r="G632" s="107" t="n">
        <f aca="false">E632*F632</f>
        <v>0</v>
      </c>
    </row>
    <row r="633" customFormat="false" ht="15" hidden="false" customHeight="false" outlineLevel="0" collapsed="false">
      <c r="A633" s="117"/>
      <c r="B633" s="117"/>
      <c r="C633" s="117" t="s">
        <v>612</v>
      </c>
      <c r="D633" s="117"/>
      <c r="E633" s="117"/>
      <c r="F633" s="117"/>
      <c r="G633" s="117"/>
    </row>
    <row r="634" customFormat="false" ht="25.35" hidden="false" customHeight="false" outlineLevel="0" collapsed="false">
      <c r="A634" s="45" t="n">
        <v>895</v>
      </c>
      <c r="B634" s="118"/>
      <c r="C634" s="64" t="s">
        <v>613</v>
      </c>
      <c r="D634" s="45" t="s">
        <v>32</v>
      </c>
      <c r="E634" s="107" t="n">
        <f aca="false">'BPU_Corps d''état B'!E634</f>
        <v>0</v>
      </c>
      <c r="F634" s="108" t="n">
        <v>20</v>
      </c>
      <c r="G634" s="107" t="n">
        <f aca="false">E634*F634</f>
        <v>0</v>
      </c>
    </row>
    <row r="635" customFormat="false" ht="13.8" hidden="false" customHeight="false" outlineLevel="0" collapsed="false">
      <c r="A635" s="45" t="n">
        <v>896</v>
      </c>
      <c r="B635" s="118"/>
      <c r="C635" s="64" t="s">
        <v>614</v>
      </c>
      <c r="D635" s="45" t="s">
        <v>38</v>
      </c>
      <c r="E635" s="107" t="n">
        <f aca="false">'BPU_Corps d''état B'!E635</f>
        <v>0</v>
      </c>
      <c r="F635" s="108" t="n">
        <v>10</v>
      </c>
      <c r="G635" s="107" t="n">
        <f aca="false">E635*F635</f>
        <v>0</v>
      </c>
    </row>
    <row r="636" customFormat="false" ht="25.35" hidden="false" customHeight="false" outlineLevel="0" collapsed="false">
      <c r="A636" s="45" t="n">
        <v>897</v>
      </c>
      <c r="B636" s="118"/>
      <c r="C636" s="64" t="s">
        <v>615</v>
      </c>
      <c r="D636" s="45" t="s">
        <v>32</v>
      </c>
      <c r="E636" s="107" t="n">
        <f aca="false">'BPU_Corps d''état B'!E636</f>
        <v>0</v>
      </c>
      <c r="F636" s="108" t="n">
        <v>20</v>
      </c>
      <c r="G636" s="107" t="n">
        <f aca="false">E636*F636</f>
        <v>0</v>
      </c>
    </row>
    <row r="637" customFormat="false" ht="13.8" hidden="false" customHeight="false" outlineLevel="0" collapsed="false">
      <c r="A637" s="45" t="n">
        <v>898</v>
      </c>
      <c r="B637" s="118"/>
      <c r="C637" s="64" t="s">
        <v>614</v>
      </c>
      <c r="D637" s="45" t="s">
        <v>38</v>
      </c>
      <c r="E637" s="107" t="n">
        <f aca="false">'BPU_Corps d''état B'!E637</f>
        <v>0</v>
      </c>
      <c r="F637" s="108" t="n">
        <v>10</v>
      </c>
      <c r="G637" s="107" t="n">
        <f aca="false">E637*F637</f>
        <v>0</v>
      </c>
    </row>
    <row r="638" customFormat="false" ht="15" hidden="false" customHeight="false" outlineLevel="0" collapsed="false">
      <c r="A638" s="124"/>
      <c r="B638" s="125"/>
      <c r="C638" s="126" t="s">
        <v>754</v>
      </c>
      <c r="D638" s="125"/>
      <c r="E638" s="125"/>
      <c r="F638" s="125"/>
      <c r="G638" s="127"/>
    </row>
    <row r="639" customFormat="false" ht="37.3" hidden="false" customHeight="false" outlineLevel="0" collapsed="false">
      <c r="A639" s="45" t="n">
        <v>900</v>
      </c>
      <c r="B639" s="118"/>
      <c r="C639" s="64" t="s">
        <v>755</v>
      </c>
      <c r="D639" s="45" t="s">
        <v>38</v>
      </c>
      <c r="E639" s="107" t="n">
        <f aca="false">'BPU_Corps d''état B'!E639</f>
        <v>0</v>
      </c>
      <c r="F639" s="108" t="n">
        <v>10</v>
      </c>
      <c r="G639" s="107" t="n">
        <f aca="false">E639*F639</f>
        <v>0</v>
      </c>
    </row>
    <row r="640" customFormat="false" ht="37.3" hidden="false" customHeight="false" outlineLevel="0" collapsed="false">
      <c r="A640" s="45" t="n">
        <v>901</v>
      </c>
      <c r="B640" s="118"/>
      <c r="C640" s="64" t="s">
        <v>756</v>
      </c>
      <c r="D640" s="45" t="s">
        <v>38</v>
      </c>
      <c r="E640" s="107" t="n">
        <f aca="false">'BPU_Corps d''état B'!E640</f>
        <v>0</v>
      </c>
      <c r="F640" s="108" t="n">
        <v>20</v>
      </c>
      <c r="G640" s="107" t="n">
        <f aca="false">E640*F640</f>
        <v>0</v>
      </c>
    </row>
    <row r="641" customFormat="false" ht="37.3" hidden="false" customHeight="false" outlineLevel="0" collapsed="false">
      <c r="A641" s="45" t="n">
        <v>903</v>
      </c>
      <c r="B641" s="118"/>
      <c r="C641" s="64" t="s">
        <v>757</v>
      </c>
      <c r="D641" s="45" t="s">
        <v>38</v>
      </c>
      <c r="E641" s="107" t="n">
        <f aca="false">'BPU_Corps d''état B'!E641</f>
        <v>0</v>
      </c>
      <c r="F641" s="108" t="n">
        <v>10</v>
      </c>
      <c r="G641" s="107" t="n">
        <f aca="false">E641*F641</f>
        <v>0</v>
      </c>
    </row>
    <row r="642" customFormat="false" ht="37.3" hidden="false" customHeight="false" outlineLevel="0" collapsed="false">
      <c r="A642" s="45" t="n">
        <v>904</v>
      </c>
      <c r="B642" s="118"/>
      <c r="C642" s="64" t="s">
        <v>758</v>
      </c>
      <c r="D642" s="45" t="s">
        <v>38</v>
      </c>
      <c r="E642" s="107" t="n">
        <f aca="false">'BPU_Corps d''état B'!E642</f>
        <v>0</v>
      </c>
      <c r="F642" s="108" t="n">
        <v>20</v>
      </c>
      <c r="G642" s="107" t="n">
        <f aca="false">E642*F642</f>
        <v>0</v>
      </c>
    </row>
    <row r="643" customFormat="false" ht="13.8" hidden="false" customHeight="false" outlineLevel="0" collapsed="false">
      <c r="A643" s="129"/>
      <c r="B643" s="130"/>
      <c r="C643" s="131"/>
      <c r="D643" s="129"/>
      <c r="E643" s="132" t="s">
        <v>759</v>
      </c>
      <c r="F643" s="132"/>
      <c r="G643" s="132" t="n">
        <f aca="false">SUM(G7:G642)</f>
        <v>0</v>
      </c>
    </row>
    <row r="644" customFormat="false" ht="13.8" hidden="false" customHeight="false" outlineLevel="0" collapsed="false">
      <c r="A644" s="129"/>
      <c r="B644" s="133"/>
      <c r="C644" s="134"/>
      <c r="D644" s="129"/>
      <c r="E644" s="135"/>
      <c r="F644" s="136"/>
      <c r="G644" s="137"/>
    </row>
    <row r="645" customFormat="false" ht="13.8" hidden="false" customHeight="false" outlineLevel="0" collapsed="false">
      <c r="A645" s="138" t="s">
        <v>621</v>
      </c>
      <c r="B645" s="138"/>
      <c r="C645" s="138"/>
      <c r="D645" s="138"/>
      <c r="E645" s="138"/>
      <c r="F645" s="138"/>
      <c r="G645" s="139"/>
    </row>
    <row r="646" customFormat="false" ht="15" hidden="false" customHeight="false" outlineLevel="0" collapsed="false">
      <c r="A646" s="93" t="s">
        <v>19</v>
      </c>
      <c r="B646" s="93"/>
      <c r="C646" s="140" t="s">
        <v>21</v>
      </c>
      <c r="D646" s="141" t="s">
        <v>22</v>
      </c>
      <c r="E646" s="142" t="s">
        <v>760</v>
      </c>
      <c r="F646" s="142" t="s">
        <v>627</v>
      </c>
      <c r="G646" s="143" t="s">
        <v>628</v>
      </c>
    </row>
    <row r="647" customFormat="false" ht="13.8" hidden="false" customHeight="false" outlineLevel="0" collapsed="false">
      <c r="A647" s="45" t="n">
        <v>959</v>
      </c>
      <c r="B647" s="144" t="s">
        <v>761</v>
      </c>
      <c r="C647" s="64" t="s">
        <v>762</v>
      </c>
      <c r="D647" s="108" t="s">
        <v>622</v>
      </c>
      <c r="E647" s="145" t="n">
        <f aca="false">'BPU_Corps d''état B'!E644</f>
        <v>0</v>
      </c>
      <c r="F647" s="108" t="n">
        <v>200000</v>
      </c>
      <c r="G647" s="107" t="n">
        <f aca="false">E647*F647</f>
        <v>0</v>
      </c>
    </row>
    <row r="648" customFormat="false" ht="13.8" hidden="false" customHeight="false" outlineLevel="0" collapsed="false">
      <c r="A648" s="45" t="n">
        <v>960</v>
      </c>
      <c r="B648" s="144" t="s">
        <v>761</v>
      </c>
      <c r="C648" s="64" t="s">
        <v>11</v>
      </c>
      <c r="D648" s="108" t="s">
        <v>622</v>
      </c>
      <c r="E648" s="146" t="n">
        <f aca="false">'BPU_Corps d''état B'!E645</f>
        <v>0</v>
      </c>
      <c r="F648" s="147" t="n">
        <v>100000</v>
      </c>
      <c r="G648" s="148" t="n">
        <f aca="false">E648*F648</f>
        <v>0</v>
      </c>
    </row>
    <row r="649" customFormat="false" ht="13.8" hidden="false" customHeight="false" outlineLevel="0" collapsed="false">
      <c r="A649" s="35"/>
      <c r="B649" s="149"/>
      <c r="C649" s="150"/>
      <c r="D649" s="35"/>
      <c r="E649" s="132" t="s">
        <v>763</v>
      </c>
      <c r="F649" s="132"/>
      <c r="G649" s="132" t="n">
        <f aca="false">G648+G647</f>
        <v>0</v>
      </c>
    </row>
    <row r="650" customFormat="false" ht="15" hidden="false" customHeight="true" outlineLevel="0" collapsed="false">
      <c r="A650" s="151" t="s">
        <v>764</v>
      </c>
      <c r="B650" s="151"/>
      <c r="C650" s="151"/>
      <c r="D650" s="151"/>
      <c r="E650" s="151"/>
      <c r="F650" s="151"/>
      <c r="G650" s="151"/>
    </row>
    <row r="651" customFormat="false" ht="15" hidden="false" customHeight="false" outlineLevel="0" collapsed="false">
      <c r="A651" s="152" t="s">
        <v>765</v>
      </c>
      <c r="B651" s="152"/>
      <c r="C651" s="152"/>
      <c r="D651" s="152"/>
      <c r="E651" s="152"/>
      <c r="F651" s="153" t="n">
        <f aca="false">G649+G643</f>
        <v>0</v>
      </c>
      <c r="G651" s="153"/>
    </row>
  </sheetData>
  <mergeCells count="9">
    <mergeCell ref="A1:G1"/>
    <mergeCell ref="F2:G2"/>
    <mergeCell ref="F3:G3"/>
    <mergeCell ref="E643:F643"/>
    <mergeCell ref="A645:F645"/>
    <mergeCell ref="E649:F649"/>
    <mergeCell ref="A650:G650"/>
    <mergeCell ref="A651:E651"/>
    <mergeCell ref="F651:G651"/>
  </mergeCells>
  <printOptions headings="false" gridLines="false" gridLinesSet="true" horizontalCentered="false" verticalCentered="false"/>
  <pageMargins left="0.7875" right="0.7875" top="1.05277777777778" bottom="1.05277777777778" header="0.7875" footer="0.7875"/>
  <pageSetup paperSize="9" scale="79" fitToWidth="1" fitToHeight="1" pageOrder="downThenOver" orientation="landscape" blackAndWhite="false" draft="false" cellComments="none" firstPageNumber="1" useFirstPageNumber="true" horizontalDpi="300" verticalDpi="300" copies="1"/>
  <headerFooter differentFirst="false" differentOddEven="false">
    <oddHeader>&amp;C&amp;"Times New Roman,Normal"&amp;12&amp;A</oddHeader>
    <oddFooter>&amp;C&amp;"Times New Roman,Normal"&amp;12Page &amp;P</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8D9B0BF3B1244C931BF95BEB0A98B2" ma:contentTypeVersion="11" ma:contentTypeDescription="Crée un document." ma:contentTypeScope="" ma:versionID="5d15da0d9c61318670d0f20cb84e6725">
  <xsd:schema xmlns:xsd="http://www.w3.org/2001/XMLSchema" xmlns:xs="http://www.w3.org/2001/XMLSchema" xmlns:p="http://schemas.microsoft.com/office/2006/metadata/properties" xmlns:ns3="e0039f4d-ae42-49d8-b6c6-2e8220f666d4" xmlns:ns4="add90d88-6f4c-4e22-9f8e-d17cb8a84cfe" targetNamespace="http://schemas.microsoft.com/office/2006/metadata/properties" ma:root="true" ma:fieldsID="14974121e6119dd93a606f6d26ce4b4d" ns3:_="" ns4:_="">
    <xsd:import namespace="e0039f4d-ae42-49d8-b6c6-2e8220f666d4"/>
    <xsd:import namespace="add90d88-6f4c-4e22-9f8e-d17cb8a84cf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039f4d-ae42-49d8-b6c6-2e8220f666d4" elementFormDefault="qualified">
    <xsd:import namespace="http://schemas.microsoft.com/office/2006/documentManagement/types"/>
    <xsd:import namespace="http://schemas.microsoft.com/office/infopath/2007/PartnerControls"/>
    <xsd:element name="SharedWithUsers" ma:index="8" nillable="true" ma:displayName="Partagé avec"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description="" ma:internalName="SharedWithDetails" ma:readOnly="true">
      <xsd:simpleType>
        <xsd:restriction base="dms:Note">
          <xsd:maxLength value="255"/>
        </xsd:restriction>
      </xsd:simpleType>
    </xsd:element>
    <xsd:element name="SharingHintHash" ma:index="10" nillable="true" ma:displayName="Partage du hachage d’indicateu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d90d88-6f4c-4e22-9f8e-d17cb8a84cf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6E3DA9-FA41-41C4-B414-E6B4BD4F7217}">
  <ds:schemaRefs>
    <ds:schemaRef ds:uri="http://schemas.microsoft.com/sharepoint/v3/contenttype/forms"/>
  </ds:schemaRefs>
</ds:datastoreItem>
</file>

<file path=customXml/itemProps2.xml><?xml version="1.0" encoding="utf-8"?>
<ds:datastoreItem xmlns:ds="http://schemas.openxmlformats.org/officeDocument/2006/customXml" ds:itemID="{17CF7F7B-DCC1-46B8-839A-1E6E9301E05A}">
  <ds:schemaRefs>
    <ds:schemaRef ds:uri="http://schemas.microsoft.com/office/infopath/2007/PartnerControls"/>
    <ds:schemaRef ds:uri="http://purl.org/dc/elements/1.1/"/>
    <ds:schemaRef ds:uri="http://schemas.microsoft.com/office/2006/metadata/properties"/>
    <ds:schemaRef ds:uri="http://purl.org/dc/dcmitype/"/>
    <ds:schemaRef ds:uri="http://schemas.microsoft.com/office/2006/documentManagement/types"/>
    <ds:schemaRef ds:uri="http://schemas.openxmlformats.org/package/2006/metadata/core-properties"/>
    <ds:schemaRef ds:uri="e0039f4d-ae42-49d8-b6c6-2e8220f666d4"/>
    <ds:schemaRef ds:uri="add90d88-6f4c-4e22-9f8e-d17cb8a84cfe"/>
    <ds:schemaRef ds:uri="http://www.w3.org/XML/1998/namespace"/>
    <ds:schemaRef ds:uri="http://purl.org/dc/terms/"/>
  </ds:schemaRefs>
</ds:datastoreItem>
</file>

<file path=customXml/itemProps3.xml><?xml version="1.0" encoding="utf-8"?>
<ds:datastoreItem xmlns:ds="http://schemas.openxmlformats.org/officeDocument/2006/customXml" ds:itemID="{8C0FA760-002A-4B2E-86DE-600FA19434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039f4d-ae42-49d8-b6c6-2e8220f666d4"/>
    <ds:schemaRef ds:uri="add90d88-6f4c-4e22-9f8e-d17cb8a84c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1640</TotalTime>
  <Application>LibreOffice/24.8.5.2$Linux_X86_64 LibreOffice_project/480$Build-2</Application>
  <AppVersion>15.0000</AppVersion>
  <Company>COLAS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2017-05-15T16:24:18Z</dcterms:created>
  <dc:creator>HURAULT, Jean (ORLEANS)</dc:creator>
  <dc:description/>
  <dc:language>fr-FR</dc:language>
  <cp:lastModifiedBy>Aude GREMEAUX</cp:lastModifiedBy>
  <cp:lastPrinted>2019-10-07T15:54:07Z</cp:lastPrinted>
  <dcterms:modified xsi:type="dcterms:W3CDTF">2026-03-21T17:46:41Z</dcterms:modified>
  <cp:revision>14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0x010100428D9B0BF3B1244C931BF95BEB0A98B2</vt:lpwstr>
  </property>
</Properties>
</file>